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15_от_00.08.25 " sheetId="19" r:id="rId3"/>
  </sheets>
  <definedNames>
    <definedName name="_xlnm._FilterDatabase" localSheetId="2" hidden="1">'Пр15_от_00.08.25 '!$B$6:$S$49</definedName>
    <definedName name="_xlnm.Print_Titles" localSheetId="2">'Пр15_от_00.08.25 '!$4:$6</definedName>
    <definedName name="_xlnm.Print_Titles" localSheetId="0">'Протокол 3 раздельно'!$2:$4</definedName>
    <definedName name="_xlnm.Print_Area" localSheetId="2">'Пр15_от_00.08.25 '!$B$1:$S$62</definedName>
    <definedName name="_xlnm.Print_Area" localSheetId="0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M10" i="19" l="1"/>
  <c r="J10" i="19"/>
  <c r="I10" i="19"/>
  <c r="F10" i="19"/>
  <c r="L10" i="19" s="1"/>
  <c r="K10" i="19" l="1"/>
  <c r="H10" i="19"/>
  <c r="M53" i="19" l="1"/>
  <c r="J53" i="19"/>
  <c r="I53" i="19"/>
  <c r="F53" i="19"/>
  <c r="L53" i="19" s="1"/>
  <c r="N26" i="19"/>
  <c r="F26" i="19"/>
  <c r="K53" i="19" l="1"/>
  <c r="H53" i="19"/>
  <c r="M26" i="19" l="1"/>
  <c r="J26" i="19"/>
  <c r="I26" i="19"/>
  <c r="L26" i="19"/>
  <c r="K26" i="19" l="1"/>
  <c r="H26" i="19"/>
  <c r="M52" i="19"/>
  <c r="J52" i="19"/>
  <c r="K52" i="19" s="1"/>
  <c r="I52" i="19"/>
  <c r="F52" i="19"/>
  <c r="L52" i="19" s="1"/>
  <c r="H52" i="19" l="1"/>
  <c r="N25" i="19" l="1"/>
  <c r="F25" i="19" l="1"/>
  <c r="L25" i="19" s="1"/>
  <c r="M25" i="19" l="1"/>
  <c r="J25" i="19"/>
  <c r="I25" i="19"/>
  <c r="K25" i="19" l="1"/>
  <c r="H25" i="19"/>
  <c r="M23" i="19"/>
  <c r="J23" i="19"/>
  <c r="I23" i="19"/>
  <c r="F23" i="19"/>
  <c r="K23" i="19" l="1"/>
  <c r="L23" i="19"/>
  <c r="H23" i="19"/>
  <c r="M58" i="19" l="1"/>
  <c r="J58" i="19"/>
  <c r="I58" i="19"/>
  <c r="F58" i="19"/>
  <c r="L58" i="19" s="1"/>
  <c r="K58" i="19" l="1"/>
  <c r="H58" i="19"/>
  <c r="M55" i="19"/>
  <c r="J55" i="19"/>
  <c r="K55" i="19" s="1"/>
  <c r="I55" i="19"/>
  <c r="F55" i="19"/>
  <c r="L55" i="19" s="1"/>
  <c r="H55" i="19" l="1"/>
  <c r="M51" i="19" l="1"/>
  <c r="J51" i="19"/>
  <c r="I51" i="19"/>
  <c r="F51" i="19"/>
  <c r="L51" i="19" s="1"/>
  <c r="K51" i="19" l="1"/>
  <c r="H51" i="19"/>
  <c r="M21" i="19" l="1"/>
  <c r="J21" i="19"/>
  <c r="I21" i="19"/>
  <c r="F21" i="19"/>
  <c r="L21" i="19" s="1"/>
  <c r="K21" i="19" l="1"/>
  <c r="H21" i="19"/>
  <c r="M20" i="19"/>
  <c r="J20" i="19"/>
  <c r="I20" i="19"/>
  <c r="F20" i="19"/>
  <c r="L20" i="19" s="1"/>
  <c r="K20" i="19" l="1"/>
  <c r="H20" i="19"/>
  <c r="M19" i="19"/>
  <c r="J19" i="19"/>
  <c r="I19" i="19"/>
  <c r="F19" i="19"/>
  <c r="H19" i="19" s="1"/>
  <c r="M18" i="19"/>
  <c r="J18" i="19"/>
  <c r="I18" i="19"/>
  <c r="F18" i="19"/>
  <c r="H18" i="19" s="1"/>
  <c r="M50" i="19"/>
  <c r="J50" i="19"/>
  <c r="I50" i="19"/>
  <c r="F50" i="19"/>
  <c r="L50" i="19" s="1"/>
  <c r="M49" i="19"/>
  <c r="J49" i="19"/>
  <c r="I49" i="19"/>
  <c r="F49" i="19"/>
  <c r="H49" i="19" s="1"/>
  <c r="M16" i="19"/>
  <c r="J16" i="19"/>
  <c r="I16" i="19"/>
  <c r="F16" i="19"/>
  <c r="L16" i="19" s="1"/>
  <c r="K49" i="19" l="1"/>
  <c r="K18" i="19"/>
  <c r="H16" i="19"/>
  <c r="H50" i="19"/>
  <c r="K50" i="19"/>
  <c r="K19" i="19"/>
  <c r="L19" i="19"/>
  <c r="L49" i="19"/>
  <c r="K16" i="19"/>
  <c r="L18" i="19"/>
  <c r="M47" i="19" l="1"/>
  <c r="J47" i="19"/>
  <c r="I47" i="19"/>
  <c r="F47" i="19"/>
  <c r="L47" i="19" s="1"/>
  <c r="M46" i="19"/>
  <c r="J46" i="19"/>
  <c r="I46" i="19"/>
  <c r="F46" i="19"/>
  <c r="L46" i="19" s="1"/>
  <c r="M45" i="19"/>
  <c r="J45" i="19"/>
  <c r="I45" i="19"/>
  <c r="F45" i="19"/>
  <c r="L45" i="19" s="1"/>
  <c r="M41" i="19"/>
  <c r="J41" i="19"/>
  <c r="I41" i="19"/>
  <c r="F41" i="19"/>
  <c r="L41" i="19" s="1"/>
  <c r="M38" i="19"/>
  <c r="J38" i="19"/>
  <c r="I38" i="19"/>
  <c r="F38" i="19"/>
  <c r="L38" i="19" s="1"/>
  <c r="M35" i="19"/>
  <c r="J35" i="19"/>
  <c r="I35" i="19"/>
  <c r="F35" i="19"/>
  <c r="L35" i="19" s="1"/>
  <c r="M34" i="19"/>
  <c r="J34" i="19"/>
  <c r="I34" i="19"/>
  <c r="F34" i="19"/>
  <c r="H34" i="19" s="1"/>
  <c r="M33" i="19"/>
  <c r="J33" i="19"/>
  <c r="I33" i="19"/>
  <c r="F33" i="19"/>
  <c r="L33" i="19" s="1"/>
  <c r="M32" i="19"/>
  <c r="J32" i="19"/>
  <c r="I32" i="19"/>
  <c r="F32" i="19"/>
  <c r="L32" i="19" s="1"/>
  <c r="M31" i="19"/>
  <c r="J31" i="19"/>
  <c r="I31" i="19"/>
  <c r="F31" i="19"/>
  <c r="L31" i="19" s="1"/>
  <c r="M30" i="19"/>
  <c r="J30" i="19"/>
  <c r="I30" i="19"/>
  <c r="F30" i="19"/>
  <c r="L30" i="19" s="1"/>
  <c r="M29" i="19"/>
  <c r="J29" i="19"/>
  <c r="I29" i="19"/>
  <c r="F29" i="19"/>
  <c r="L29" i="19" s="1"/>
  <c r="M28" i="19"/>
  <c r="J28" i="19"/>
  <c r="I28" i="19"/>
  <c r="F28" i="19"/>
  <c r="H28" i="19" s="1"/>
  <c r="M17" i="19"/>
  <c r="J17" i="19"/>
  <c r="I17" i="19"/>
  <c r="F17" i="19"/>
  <c r="H17" i="19" s="1"/>
  <c r="M14" i="19"/>
  <c r="J14" i="19"/>
  <c r="I14" i="19"/>
  <c r="F14" i="19"/>
  <c r="L14" i="19" s="1"/>
  <c r="M13" i="19"/>
  <c r="J13" i="19"/>
  <c r="I13" i="19"/>
  <c r="F13" i="19"/>
  <c r="L13" i="19" s="1"/>
  <c r="M12" i="19"/>
  <c r="J12" i="19"/>
  <c r="I12" i="19"/>
  <c r="F12" i="19"/>
  <c r="L12" i="19" s="1"/>
  <c r="M8" i="19"/>
  <c r="J8" i="19"/>
  <c r="I8" i="19"/>
  <c r="F8" i="19"/>
  <c r="L8" i="19" s="1"/>
  <c r="C6" i="19"/>
  <c r="D6" i="19" s="1"/>
  <c r="E6" i="19" s="1"/>
  <c r="F6" i="19" s="1"/>
  <c r="G6" i="19" s="1"/>
  <c r="H6" i="19" s="1"/>
  <c r="I6" i="19" s="1"/>
  <c r="J6" i="19" s="1"/>
  <c r="K6" i="19" s="1"/>
  <c r="L6" i="19" s="1"/>
  <c r="M6" i="19" s="1"/>
  <c r="N6" i="19" s="1"/>
  <c r="O6" i="19" s="1"/>
  <c r="P6" i="19" s="1"/>
  <c r="Q6" i="19" s="1"/>
  <c r="R6" i="19" s="1"/>
  <c r="K32" i="19" l="1"/>
  <c r="K33" i="19"/>
  <c r="K45" i="19"/>
  <c r="H32" i="19"/>
  <c r="H14" i="19"/>
  <c r="K28" i="19"/>
  <c r="K14" i="19"/>
  <c r="K35" i="19"/>
  <c r="K41" i="19"/>
  <c r="H13" i="19"/>
  <c r="K17" i="19"/>
  <c r="K29" i="19"/>
  <c r="K46" i="19"/>
  <c r="K31" i="19"/>
  <c r="H45" i="19"/>
  <c r="K8" i="19"/>
  <c r="K12" i="19"/>
  <c r="H30" i="19"/>
  <c r="K34" i="19"/>
  <c r="K47" i="19"/>
  <c r="K13" i="19"/>
  <c r="H38" i="19"/>
  <c r="L17" i="19"/>
  <c r="L28" i="19"/>
  <c r="L34" i="19"/>
  <c r="K38" i="19"/>
  <c r="K30" i="19"/>
  <c r="H12" i="19"/>
  <c r="H29" i="19"/>
  <c r="H33" i="19"/>
  <c r="H41" i="19"/>
  <c r="H8" i="19"/>
  <c r="H31" i="19"/>
  <c r="H35" i="19"/>
  <c r="H46" i="19"/>
  <c r="H47" i="19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<sst xmlns="http://schemas.openxmlformats.org/spreadsheetml/2006/main" count="549" uniqueCount="344">
  <si>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</si>
  <si>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</si>
  <si>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</si>
  <si>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</si>
  <si>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</si>
  <si>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</si>
  <si>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</si>
  <si>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</si>
  <si>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</si>
  <si>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</si>
  <si>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</si>
  <si>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</si>
  <si>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</si>
  <si>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</si>
  <si>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</si>
  <si>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</si>
  <si>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</si>
  <si>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</si>
  <si>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</si>
  <si>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</si>
  <si>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</si>
  <si>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</si>
  <si>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</si>
  <si>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</si>
  <si>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</si>
  <si>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</si>
  <si>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</si>
  <si>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</si>
  <si>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</si>
  <si>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</si>
  <si>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</si>
  <si>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</si>
  <si>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</si>
  <si>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</si>
  <si>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</si>
  <si>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</si>
  <si>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</si>
  <si>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</si>
  <si>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</si>
  <si>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</si>
  <si>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</si>
  <si>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</si>
  <si>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</si>
  <si>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</si>
  <si>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</si>
  <si>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</si>
  <si>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</si>
  <si>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</si>
  <si>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</si>
  <si>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</si>
  <si>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</si>
  <si>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</si>
  <si>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</si>
  <si>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</si>
  <si>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</si>
  <si>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</si>
  <si>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</si>
  <si>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</si>
  <si>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</si>
  <si>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</si>
  <si>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</si>
  <si>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</si>
  <si>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</si>
  <si>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</si>
  <si>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</si>
  <si>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</si>
  <si>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</si>
  <si>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</si>
  <si>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</si>
  <si>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</si>
  <si>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</si>
  <si>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</si>
  <si>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</si>
  <si>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</si>
  <si>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</si>
  <si>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</si>
  <si>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</si>
  <si>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</si>
  <si>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</si>
  <si>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</si>
  <si>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</si>
  <si>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</si>
  <si>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</si>
  <si>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</si>
  <si>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</si>
  <si>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</si>
  <si>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</si>
  <si>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</si>
  <si>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</si>
  <si>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</si>
  <si>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</si>
  <si>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</si>
  <si>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</si>
  <si>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</si>
  <si>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</si>
  <si>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</si>
  <si>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</si>
  <si>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</si>
  <si>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</si>
  <si>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</si>
  <si>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</si>
  <si>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</si>
  <si>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</si>
  <si>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</si>
  <si>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</si>
  <si>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</si>
  <si>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</si>
  <si>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</si>
  <si>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</si>
  <si>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</si>
  <si>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</si>
  <si>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</si>
  <si>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</si>
  <si>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</si>
  <si>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</si>
  <si>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</si>
  <si>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</si>
  <si>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</si>
  <si>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</si>
  <si>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</si>
  <si>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</si>
  <si>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</si>
  <si>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</si>
  <si>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</si>
  <si>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</si>
  <si>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</si>
  <si>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</si>
  <si>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</si>
  <si>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</si>
  <si>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</si>
  <si>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</si>
  <si>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</si>
  <si>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</si>
  <si>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</si>
  <si>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</si>
  <si>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</si>
  <si>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</si>
  <si>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</si>
  <si>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</si>
  <si>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</si>
  <si>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</si>
  <si>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</si>
  <si>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</si>
  <si>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</si>
  <si>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</si>
  <si>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</si>
  <si>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№438 от 26.02.2025</t>
  </si>
  <si>
    <t>Увеличение распределенных объемов  медицинской помощи по профилю "прочее"</t>
  </si>
  <si>
    <t>Увеличение распределенных объемов  медицинской помощи по профилям: "прочее"(+148), неврология (+10)</t>
  </si>
  <si>
    <t>№227 от 04.03.2025</t>
  </si>
  <si>
    <t>Перераспределение распределенных объемов медицинской помощи по профилям: с "кардиология" (-4)  на "неврология" (+3), "урология" (+1)</t>
  </si>
  <si>
    <t>№228 от 05.03.2025</t>
  </si>
  <si>
    <t xml:space="preserve">Увеличение распределенных объемов  медицинской помощи по профилю "ревматология" </t>
  </si>
  <si>
    <t>№324 от 07.03.2025</t>
  </si>
  <si>
    <t>Увеличение распределенных объемов  медицинской помощи по профилям: "гастроэнтерология" (+10), "терапия" (+80) в связи с присоединением структурного подразделения Пачелмская УБ и увеличением количества прикрепленного населения</t>
  </si>
  <si>
    <t>ГБУЗ "Башмаковская РБ"</t>
  </si>
  <si>
    <t>ГБУЗ "Пензенская областная детская клиническая больница им. Н.Ф. Филатова"</t>
  </si>
  <si>
    <t>ГБУЗ "Тамалинская УБ"</t>
  </si>
  <si>
    <t>ГБУЗ "Колышлейская РБ"</t>
  </si>
  <si>
    <t xml:space="preserve"> № и дата письма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</si>
  <si>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</si>
  <si>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</si>
  <si>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</si>
  <si>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>4.2</t>
  </si>
  <si>
    <t xml:space="preserve">количество услуг </t>
  </si>
  <si>
    <t>примечание</t>
  </si>
  <si>
    <t>ГБУЗ «Сердобская ЦРБ им. А.И.Настина»</t>
  </si>
  <si>
    <t>ГБУЗ "Областной онкологический клинический диспансер"</t>
  </si>
  <si>
    <t>№1120 от 29.11.2024</t>
  </si>
  <si>
    <t>№12 от 15.01.2025</t>
  </si>
  <si>
    <t xml:space="preserve">Распределение  объемов мед.помощи по профилю  "акушерство и гинекология" </t>
  </si>
  <si>
    <t>Распределение  объемов КСГ по профилям:  "неврология" (+240), "кардиология" (+240), "нейрохирургия" (+240)</t>
  </si>
  <si>
    <t>№122 от 29.01.2025</t>
  </si>
  <si>
    <t>Увеличение распределенных объемов медицинской помощи в условиях дневного стационара по профилям: "кардиология" (+148), "неврология" (+10),"нейрохирургия" (+20), "эндокринология"(+19 )</t>
  </si>
  <si>
    <t>Медицинская помощь, предоставляемая в условиях дневного стационара</t>
  </si>
  <si>
    <t>ГБУЗ "Пензенский областной госпиталь для ВВ"</t>
  </si>
  <si>
    <t>МЧУ КДП "Здоровье"</t>
  </si>
  <si>
    <t>без номера от 12.03.2025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</si>
  <si>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</si>
  <si>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 xml:space="preserve">Увеличение распределенных объемов  медицинской помощи по профилю "колопроктология": st14.001 (+92), st14.002 (+83) в связи с внесением изменения в лицензию в части включения профиля "колопроктология" </t>
  </si>
  <si>
    <t>№75 от 20.03.2025</t>
  </si>
  <si>
    <t>№821 от 21.03.2025</t>
  </si>
  <si>
    <t>№603 от 08.04.2025</t>
  </si>
  <si>
    <t>ГБУЗ "Пензенский областной клинический центр СВМП"</t>
  </si>
  <si>
    <t>ООО "Здоровье Проф"</t>
  </si>
  <si>
    <t>Остаток объемов до конца 2025 года в месяцах (гр.9*/гр.12)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</si>
  <si>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</si>
  <si>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без номера от 04.04.2025</t>
  </si>
  <si>
    <t>№1173 от 22.04.2025</t>
  </si>
  <si>
    <t>Количество месяцев в периоде:</t>
  </si>
  <si>
    <t>Распределение  объемов КСГ по профилям:  "неврология" (+120), "кардиология" (+120), "нейрохирургия" (+120)</t>
  </si>
  <si>
    <t>№б/н от 30.04.2025</t>
  </si>
  <si>
    <t>№б/н от 28.04.2025</t>
  </si>
  <si>
    <t>№1219 от 15.04.2025</t>
  </si>
  <si>
    <t>Увеличение КСГ  ds06.005 (+50) в условиях ДС в связи с увеличением количества пациентов</t>
  </si>
  <si>
    <t>ГБУЗ "Пензенский городской родильный дом"</t>
  </si>
  <si>
    <t>№621 от 15.05.2025</t>
  </si>
  <si>
    <t>№648 от 19.05.2025</t>
  </si>
  <si>
    <t>Увеличение объемов медицинской помощи, предоставляемой в условиях КС по профилю "урология" (+148)  в связи открытием урологического отделения на 6 коек и актуализацией лицензии от 19.05.2025г.</t>
  </si>
  <si>
    <t>№1488 от 28.05.2025</t>
  </si>
  <si>
    <t xml:space="preserve">Увеличение распределенных объемов  медицинской помощи по профилю ДС
"хирургия": ds31.006 (+330)
"хирургия (абдоминальная)": ds32.008 (+204) исходя из анализа исполнения плановых показателей за период январь-апрель 2025 </t>
  </si>
  <si>
    <t>без номера от 06.06.2025</t>
  </si>
  <si>
    <t>4.3</t>
  </si>
  <si>
    <t>№306 от 23.06.2025</t>
  </si>
  <si>
    <t>без номера от 16.06.2025</t>
  </si>
  <si>
    <t>ГБУЗ "Клиническая больница №6 имени Г.А. Захарьина"</t>
  </si>
  <si>
    <t>ООО "Здоровье +"</t>
  </si>
  <si>
    <t>№44 от 01.07.2025</t>
  </si>
  <si>
    <t>Увеличение объемов медицинской помощи, предоставляемой в условиях ДС по профилю "челюстно-лицевая хирургия" (+200)</t>
  </si>
  <si>
    <t>№45 от 01.07.2025</t>
  </si>
  <si>
    <t>Увеличение объемов медицинской помощи, предоставляемой в условиях ДС по профилю "офтальмология"  ds21.002 (+150)</t>
  </si>
  <si>
    <t>Увеличение распределенных объемов  медицинской помощи в условиях ДС по профилям: "урология"- ds30.002 (+100), ds30.003 (+100), ds30.004 (+100);
"хирургия"- ds31.006 (+380)
"хирургия (абдоминальная)"- ds32.008 (+120)</t>
  </si>
  <si>
    <t>без номера от 30.06.2025</t>
  </si>
  <si>
    <t>Распределенных объемов  медицинской помощи по профилям:
 "неврология" (+120), "кардиология" (+120), в связи с получением лицензии на оказание мед.помощи в условиях ДС  (приказ от 20.12.2024 №295-ло)</t>
  </si>
  <si>
    <t>Распределение объемов  медицинской помощи по профилям:
 "неврология"(+100),"кардиология" (+100),"терапия" (+40), в связи с получением лицензии на оказание мед.помощи в условиях ДС (приказ20.12.2024 №295-ло)</t>
  </si>
  <si>
    <t>4.4</t>
  </si>
  <si>
    <t>4.5</t>
  </si>
  <si>
    <t>Увеличение  распределенных объемов медицинской помощи в условиях дневного стационара до 800 случаев лечения, в связи с  высокой востребованностью</t>
  </si>
  <si>
    <t>Медицинская помощь, предоставляемая в условиях круглосуточного стационара (КСГ) без учета ВМП</t>
  </si>
  <si>
    <t>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</si>
  <si>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1.7</t>
  </si>
  <si>
    <t>Увеличение распределенных объемов  медицинской помощи в условиях круглосуточного стационара по профилю «гериатрия», на 54 случая госпитализации  и 536 случаев госпитализации в целях обеспечения необходимой медицинской помощью демобилизованных участников специальной военной операции</t>
  </si>
  <si>
    <t>Распределено решением по Протоколу №14 от 14.07.2025</t>
  </si>
  <si>
    <t>Всего факт за январь-июль 2025г. с учетом кода 62</t>
  </si>
  <si>
    <t>% исполнения январь-июль 2025г. (гр.6/гр.5*100)</t>
  </si>
  <si>
    <t>на период январь-июль 2025г. (гр.4/12*7)</t>
  </si>
  <si>
    <t>Отклонение объемов за январь-июль 2025г.
(гр.5-гр.6)
"-" превышение над планом, "+" уменьшение плана</t>
  </si>
  <si>
    <t>Среднемесяч-ные объемы исходя из факта за 7 месяцев</t>
  </si>
  <si>
    <t>ГБУЗ "Иссинская УБ"</t>
  </si>
  <si>
    <t>№819 от 12.07.2025</t>
  </si>
  <si>
    <t>Перераспределение  объемов медицинской помощи с профиля "гастроэнторология" (-10) на профиль "эндокринология" (+10); с профиля "травмотология и ортопедия" (-5) на профиль "пульмонология" (+5)</t>
  </si>
  <si>
    <t>№926 от 22.07.2025</t>
  </si>
  <si>
    <t>ГАУЗ ПО "Пензенская стоматологическая поликлинника"</t>
  </si>
  <si>
    <t>№479 от 17.07.2025</t>
  </si>
  <si>
    <t>№480 от 17.07.2025</t>
  </si>
  <si>
    <t xml:space="preserve">Увеличение распределенных объемов  медицинской помощи по профилям:
"колопроктология" st14.001(+5), st14.002(+5); "педиатрия"st22.002 (+6); "трокальная хирургия" st28.003(+5); "урология" st30.001(+51), st30.002(+42),  st30.004(+6), st30.005(+4), st30.006(+5),  st30.011(+5)                      </t>
  </si>
  <si>
    <t>ГБУЗ "Сосновоборская участковая больница"</t>
  </si>
  <si>
    <t>№350 от 17.07.2025</t>
  </si>
  <si>
    <t>№526 от 23.07.2025</t>
  </si>
  <si>
    <t>№527 от 23.07.2025</t>
  </si>
  <si>
    <t>Перераспределение объемов медицинской помощи с профиля "терапия" (-22) на профили: "нейрохирургия" st16.003(+12), "эндокринология" st35.002(+5), "дерматология" (+5) st06.004</t>
  </si>
  <si>
    <t>Перераспределение объемов медицинской помощи с профиля "терапия" (-22) на профили: "гематология" st05.001(+12) и "пульмонология" st23.005(+10)</t>
  </si>
  <si>
    <t>МЧУ "Нефросовет"</t>
  </si>
  <si>
    <t xml:space="preserve">
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</si>
  <si>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 xml:space="preserve"> 1.7</t>
  </si>
  <si>
    <t>Перераспределение  объемов медицинской помощи с профиля "гастроэнторология" (-10) st04.005 на профиль "абдоминальная хирургия" st32.013(+10) в связи с увеличением обращений граждан по данному заболеванию</t>
  </si>
  <si>
    <t xml:space="preserve">
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
</t>
  </si>
  <si>
    <t>Прочие обращения МО</t>
  </si>
  <si>
    <t>№887 от 22.07.2025</t>
  </si>
  <si>
    <t>Перераспределение  объемов медицинской помощи с профиля "акушерство и гинекология" (-14) ds02.002 на профиль "инфекционные болезни" (+14) ds12.009</t>
  </si>
  <si>
    <t>Перераспределение  объемов медицинской помощи в условиях КС с профилей"кардиология"(-29) и "инфекционные болезни" (-180) на профиль"терапия" (+209), в связи с увеличением числа пациентов, обратившихся по данному профилю</t>
  </si>
  <si>
    <t>№3923 от 29.07.2025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</si>
  <si>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</si>
  <si>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</si>
  <si>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</si>
  <si>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</si>
  <si>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</si>
  <si>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</si>
  <si>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</si>
  <si>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</si>
  <si>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</si>
  <si>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</si>
  <si>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</si>
  <si>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</si>
  <si>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</si>
  <si>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</si>
  <si>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 xml:space="preserve">Увеличение распределенных объемов  медицинской помощи КС  на 160 случаев по профилям:
"гастроэнторология" st 04.005 (+13); "нейрохирургия" st.16.003 (+10); "педиатрия" st22.002 (+20); "пульмонология" st23.005 (+10); "терапия" st27.011 (+30); "эндокринология" st35.002 (+57)                      </t>
  </si>
  <si>
    <t xml:space="preserve">О недостаточном количистве средств, в связи со снижением по Протоколу №14 от 14.07.2025 объемов по КТ в количистве 196 штук </t>
  </si>
  <si>
    <t>Об увеличении объемов финансирования МО, в связи с острой потребностью в закупке отсутсвующих расходных материалов, оборудования и мягкого инвентаря, необходимых для оказания медицинской помощи по ОМС</t>
  </si>
  <si>
    <t>ЧУЗ "Клиническая больница РЖД-Медицина" г. Пенза"</t>
  </si>
  <si>
    <t>№01-12/1208 от 31.07.2025</t>
  </si>
  <si>
    <t>№2635 от 29.07.2025</t>
  </si>
  <si>
    <t>Увеличение распределенных объемов 
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
ds02.002 (+10), ds02.006 (+5)</t>
  </si>
  <si>
    <t>Уменьшение распределенных объемов медицинской 
помощи по пофилю "урология" ds30.001(-2),  
 ds30.002 (-2), ds30.005 (-2)</t>
  </si>
  <si>
    <t>Увеличение распределенных объемов 
 медицинской помощи по профилю ДС
"урология": ds30.002 (+100), ds30.003 (+100), ds30.004 (+100)
"хирургия": ds31.006 (+380)
"хирургия (абдоминальная)": ds32.008 (+120)</t>
  </si>
  <si>
    <t>Медицинская помощь, предоставляемая в условиях круглосуточного стационара (в части ВМП)</t>
  </si>
  <si>
    <t>Перераспределение объемов ВМП по профилю "хирургия" с  кода группы 83 "хирургическое лечение новообразований надпочечников и забрюшинного прстранства" (-1) на код группы 82 "реконструктивно-пластические, в том числе лапороскопически ассистированные операции на тонкой и толстой кишке"(+1),  с уменьшением объема
 финансового обеспечения на 19479 руб.</t>
  </si>
  <si>
    <t>4.6</t>
  </si>
  <si>
    <t>№2722 от 04.08.2025</t>
  </si>
  <si>
    <t xml:space="preserve">Увеличение объемов ВМП  по профилютравматология и ортопедия по коду группы 72 "Эндопротезирование коленных суставов при выраженных деформациях" </t>
  </si>
  <si>
    <t>№3947 от 30.07.2025</t>
  </si>
  <si>
    <t>ГБУЗ "Пензенская областная детская клиническая больница
 им. Н.Ф. Филатова"</t>
  </si>
  <si>
    <r>
      <rPr>
        <u/>
        <sz val="18"/>
        <rFont val="Times New Roman"/>
        <family val="1"/>
        <charset val="204"/>
        <scheme val="minor"/>
      </rPr>
      <t>Прогноз до конца года на запрос ТФОМС:</t>
    </r>
    <r>
      <rPr>
        <sz val="18"/>
        <rFont val="Times New Roman"/>
        <family val="1"/>
        <charset val="204"/>
        <scheme val="minor"/>
      </rPr>
      <t xml:space="preserve">
снижение  на -16 случаев  по профилю "сердечно-сосудстая хирургия"  (снижение на -31 случай КСГ st25.014 "Баллонная вазодилатация с установкой 2 стентов в сосуд (сосуды)"
на -6,65 млн.руб.,  увеличение на 15 случаев  КСГ st25.013 "Баллонная вазодилатация с установкой 1 стента в сосуд (сосуды)" на 2,79 млн.руб.), со снижением объема финансового обеспеченияна на -3,86 млн.руб.</t>
    </r>
  </si>
  <si>
    <t>№4106 от 05.08.2025</t>
  </si>
  <si>
    <t>Увеличение распределенных объемов медицинской помощи КС на 125 случаев по профилю "колопроктология" по приказу Минздрава Пензенской области от 16.04.25 №13-58</t>
  </si>
  <si>
    <r>
      <rPr>
        <u/>
        <sz val="18"/>
        <rFont val="Times New Roman"/>
        <family val="1"/>
        <charset val="204"/>
        <scheme val="minor"/>
      </rPr>
      <t>Прогноз до конца года на запрос ТФОМС:</t>
    </r>
    <r>
      <rPr>
        <sz val="18"/>
        <rFont val="Times New Roman"/>
        <family val="1"/>
        <charset val="204"/>
        <scheme val="minor"/>
      </rPr>
      <t xml:space="preserve">
увеличение объемов ВМП на 182 случая по профилям: "нейрохирургия" группа 12 (+82), "сердечно-сосудстая хирургия" группы 45 (+6), 47 (+10), 50(+31), 51 (+42),
 52 (+11), с увеличением объема финансового 
обеспеченияна на 43,78 млн.руб.</t>
    </r>
  </si>
  <si>
    <r>
      <rPr>
        <u/>
        <sz val="18"/>
        <rFont val="Times New Roman"/>
        <family val="1"/>
        <charset val="204"/>
        <scheme val="minor"/>
      </rPr>
      <t>Прогноз до конца года на запрос ТФОМС:</t>
    </r>
    <r>
      <rPr>
        <sz val="18"/>
        <rFont val="Times New Roman"/>
        <family val="1"/>
        <charset val="204"/>
        <scheme val="minor"/>
      </rPr>
      <t xml:space="preserve">
увеличение  на 30 случаев  по профилю "сердечно-сосудстая хирургия"  КСГ st25.015 "Баллонная вазодилатация с установкой 3 стентов в сосуд (сосуды)", с увеличением объема финансового обеспеченияна на 7,69 млн.руб.</t>
    </r>
  </si>
  <si>
    <r>
      <rPr>
        <u/>
        <sz val="18"/>
        <rFont val="Times New Roman"/>
        <family val="1"/>
        <charset val="204"/>
        <scheme val="minor"/>
      </rPr>
      <t>Прогноз до конца года на запрос ТФОМС:</t>
    </r>
    <r>
      <rPr>
        <sz val="18"/>
        <rFont val="Times New Roman"/>
        <family val="1"/>
        <charset val="204"/>
        <scheme val="minor"/>
      </rPr>
      <t xml:space="preserve">
на 170 случаев по группам по профилю "сердечно-сосудстая хирургия"  44 (+110), 45 (+10), 46 (+30), 52 (+20), с увеличением объема финансового обеспеченияна на 33,77 млн.руб.</t>
    </r>
  </si>
  <si>
    <t xml:space="preserve">Увеличение распределенных объемов  медицинской помощи по профилям: "инфекционные болезни" ds12.008 (+5), "эндокринология"ds35.001 (+30)                      </t>
  </si>
  <si>
    <t>Провести мероприятия по перераспределению объемов медицинской помощи в соотвествии с фактическим количеством пациентов</t>
  </si>
  <si>
    <t>№157/нс от 23.07.2025</t>
  </si>
  <si>
    <t>Увеличение объемов ВМП погруппе 56 (эндоваскулярная тромбоэкстракции при остром ишемическом инсульте) с увеличением объема финансового 
обеспечения на 12,95 млн.руб.</t>
  </si>
  <si>
    <t>ГБУЗ «Кузнецкая ЦРБ»</t>
  </si>
  <si>
    <t>№1154 от 01.08.2025</t>
  </si>
  <si>
    <t>ГБУЗ "Кузнецкая ЦРБ"</t>
  </si>
  <si>
    <t>Увеличение объемов медицинской помощи, предоставляемой в условиях ДС, а именно
добавить (+145): ds15 Неврология (+100), ds21 Офтальмология (+20), ds23 Пульмонология (+5), ds30 Урология (+20)</t>
  </si>
  <si>
    <t>Медицинская помощь, предоставляемая в амбулаторных условиях в связи с заболеванием (обращения)</t>
  </si>
  <si>
    <t>ГБУЗ «Пензенский областной клинический центр СВМП»</t>
  </si>
  <si>
    <t>№2008/1 от 05.08.2025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</si>
  <si>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</si>
  <si>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</si>
  <si>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</si>
  <si>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</si>
  <si>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</si>
  <si>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</si>
  <si>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</si>
  <si>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</si>
  <si>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</si>
  <si>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</si>
  <si>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</si>
  <si>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</si>
  <si>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</si>
  <si>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</si>
  <si>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</si>
  <si>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</si>
  <si>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</si>
  <si>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</si>
  <si>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</si>
  <si>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</si>
  <si>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5.5</t>
  </si>
  <si>
    <t>Увеличение распределенных объемов медицинской помощи, предоставляемой в амбулаторных условиях в связи с заболеванием (обращения)на (+1633) случая лечения, так как фактическое выполнение за 7 месяцев  превысило количество объемов  распределенное на год</t>
  </si>
  <si>
    <t>Увеличение распределенных объемов медицинской помощи по проведению ультразвукового исследования сердечно-сосудистой системы (+340),
 в связи с приемом врача 17.02.2025</t>
  </si>
  <si>
    <t>Перераспределить объемы предоставления медицинской помощи между медицинскими организациями, распределенные решением Комиссии от 14.07.2025 (Протокол №14), на основании данных персонифицированного учета сведений о медицинской помощи, оказанной застрахованным лицам за период январь-июль 2025 года, с учетом обоснованных обращений медицинских организаций в адрес Комиссии.</t>
  </si>
  <si>
    <t>№2568 от 22.07.2025, №2635 от 29.07.2025</t>
  </si>
  <si>
    <t>Принять к сведению обращение ГБУЗ «Сосновоборская участковая больница» (исх. №350 от 17.07.2025)</t>
  </si>
  <si>
    <t>1.10</t>
  </si>
  <si>
    <t>1.6</t>
  </si>
  <si>
    <t>Перенесено на повторное рассмотрение по результатам за 1 полугодие 2025 года из пртокола №8 от 14.04.2025
Перенесено на повторное рассмотрение по результатам за 9 месяцев 2025 года из пртокола №14 от 14.07.2025</t>
  </si>
  <si>
    <t>Перенесено на повторное рассмотрение по результатам за 1 полугодие 2025 года из пртокола №9 от 16.05.2025
Перенесено на повторное рассмотрение по результатам за 9 месяцев 2025 года из пртокола №14 от 14.07.2025</t>
  </si>
  <si>
    <t>1.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</si>
  <si>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1.2, 1.5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</si>
  <si>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</t>
  </si>
  <si>
    <t>Рекомендовать руководителям медицинских организаций, в которых осуществляется оказание специализированной медицинской помощи по профилю «сердечно-сосудистая хирургия», представить в адрес Комиссии уточненные предложения по корректировке распределенного между медицинскими организациями объема медицинской помощи по профилю «сердечно-сосудистая хирургия» с учетом расчетной потребности населения Пензенской области в оказании специализированной медицинской помощи по профилю «сердечно-сосудистая хирургия», представленной в приложениях №№1.3.3, 1.3.4.</t>
  </si>
  <si>
    <t>Перенесено на повторное рассмотрение по результатам за 1 полугодие 2025 года из пртокола №11 от 16.06.2025
Перенесено на повторное рассмотрение по результатам за 9 месяцев 2025 года из пртокола №14 от 14.07.2025</t>
  </si>
  <si>
    <r>
      <t xml:space="preserve">Перераспределение объемов медицинской помощи по КС,
 а именно </t>
    </r>
    <r>
      <rPr>
        <u/>
        <sz val="18"/>
        <rFont val="Times New Roman"/>
        <family val="1"/>
        <charset val="204"/>
        <scheme val="minor"/>
      </rPr>
      <t>снять (-117)</t>
    </r>
    <r>
      <rPr>
        <sz val="18"/>
        <rFont val="Times New Roman"/>
        <family val="1"/>
        <charset val="204"/>
        <scheme val="minor"/>
      </rPr>
      <t xml:space="preserve">: st15 Неврология (-30), st16 Нейрохирургия (-5), st21 Офтальмология (-30), st23 Пульмонология (-20), st28 Торакальная хирургия (-10), st32 Хирургия (абдоминальная) (-15), st34 Челюстно-лицевая хирургия (-7)
</t>
    </r>
    <r>
      <rPr>
        <u/>
        <sz val="18"/>
        <rFont val="Times New Roman"/>
        <family val="1"/>
        <charset val="204"/>
        <scheme val="minor"/>
      </rPr>
      <t>добавить (+1070)</t>
    </r>
    <r>
      <rPr>
        <sz val="18"/>
        <rFont val="Times New Roman"/>
        <family val="1"/>
        <charset val="204"/>
        <scheme val="minor"/>
      </rPr>
      <t>: st03 Аллергология и иммунология (+2), st04 Гастроэнтерология (+20), st05 Гематология (+40), st06 Дерматовенерология (+4), st12 Инфекционные болезни (+74), st13 Кардиология (+10), st14 Колопроктология (+10), st15 Неврология (+45), st18 Нефрология (без диализа) (+20), st21 Офтальмология (+350), st24 Ревматология (+5), st27 Терапия (+137), st28 Торакальная хирургия (+9), st29 Травматология и ортопедия (+66), st30 Урология (+27), st31 Хирургия (120), st32 Хирургия (абдоминальная) (+43), st33 Хирургия (комбустиология) (+1), st35 Эндокринология (+6)</t>
    </r>
  </si>
  <si>
    <t>Перенесено на повторное рассмотрение по результатам за 9 месяцев 2025 года из пртокола №14 от 14.07.2025</t>
  </si>
  <si>
    <t xml:space="preserve">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</si>
  <si>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Принять к сведению обращение  ГБУЗ «Никольская РБ» (исх. от 22.07.2025 №887).</t>
  </si>
  <si>
    <t>Принять к сведению обращение МЧУ «Нефросовет» (исх. №157/нс от 23.07.2025)</t>
  </si>
  <si>
    <t>Перераспределить распределенные между медицинскими организациями объемы высокотехнологичной медицинской помощи, на основании обоснованных обращений медицинских организаций в адрес Комиссии, результатов анализа оказанной медицинской помощи за период январь-июль 2025 года, в пределах общего количества распределенных между медицинскими организациями объемов высокотехнологичной медицинской помощи и в пределах общего объема финансового обеспечения высокотехнологичной медицинской помощи.</t>
  </si>
  <si>
    <t>1.4</t>
  </si>
  <si>
    <t>Рекомендовать руководителям медицинских организаций, в которых осуществляется оказание специализированной медицинской помощи по профилю «сердечно-сосудистая хирургия», представить в адрес Комиссии уточненные предложения по корректировке распределенного между медицинскими организациями объема медицинской помощи по профилю «сердечно-сосудистая хирургия» с учетом расчетной потребности населения Пензенской области в оказании специализированной медицинской помощи по профилю «сердечно-сосудистая хирургия», представленной в приложениях №№1.3.3, 1.3.4 к настоящему Протоколу.</t>
  </si>
  <si>
    <t>1.5</t>
  </si>
  <si>
    <t>Приложение №1.1 к Протоколу №15 от 14.08.2025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</si>
</sst>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2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u/>
      <sz val="18"/>
      <name val="Times New Roman"/>
      <family val="1"/>
      <charset val="204"/>
      <scheme val="minor"/>
    </font>
    <font>
      <b/>
      <sz val="2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2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9" borderId="6" xfId="1" applyNumberFormat="1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 wrapText="1"/>
    </xf>
    <xf numFmtId="4" fontId="11" fillId="9" borderId="6" xfId="0" applyNumberFormat="1" applyFont="1" applyFill="1" applyBorder="1" applyAlignment="1">
      <alignment horizontal="center" vertical="center" wrapText="1"/>
    </xf>
    <xf numFmtId="168" fontId="11" fillId="9" borderId="6" xfId="0" applyNumberFormat="1" applyFont="1" applyFill="1" applyBorder="1" applyAlignment="1">
      <alignment horizontal="center" vertical="center" wrapText="1"/>
    </xf>
    <xf numFmtId="167" fontId="11" fillId="9" borderId="6" xfId="3" applyNumberFormat="1" applyFont="1" applyFill="1" applyBorder="1" applyAlignment="1">
      <alignment horizontal="center" vertical="center" wrapText="1"/>
    </xf>
    <xf numFmtId="49" fontId="11" fillId="9" borderId="7" xfId="0" applyNumberFormat="1" applyFont="1" applyFill="1" applyBorder="1" applyAlignment="1">
      <alignment horizontal="center" vertical="center" wrapText="1"/>
    </xf>
    <xf numFmtId="3" fontId="11" fillId="9" borderId="6" xfId="1" applyNumberFormat="1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left" vertical="center" wrapText="1"/>
    </xf>
    <xf numFmtId="167" fontId="11" fillId="9" borderId="6" xfId="3" applyNumberFormat="1" applyFont="1" applyFill="1" applyBorder="1" applyAlignment="1">
      <alignment horizontal="left" vertical="center" wrapText="1"/>
    </xf>
    <xf numFmtId="49" fontId="11" fillId="9" borderId="7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/>
    </xf>
    <xf numFmtId="49" fontId="19" fillId="0" borderId="2" xfId="0" applyNumberFormat="1" applyFont="1" applyFill="1" applyBorder="1" applyAlignment="1">
      <alignment horizontal="left" vertical="center"/>
    </xf>
    <xf numFmtId="49" fontId="11" fillId="9" borderId="6" xfId="0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0" fontId="11" fillId="9" borderId="9" xfId="1" applyNumberFormat="1" applyFont="1" applyFill="1" applyBorder="1" applyAlignment="1">
      <alignment horizontal="left" vertical="center"/>
    </xf>
    <xf numFmtId="49" fontId="11" fillId="9" borderId="6" xfId="0" applyNumberFormat="1" applyFont="1" applyFill="1" applyBorder="1" applyAlignment="1">
      <alignment horizontal="left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168" fontId="7" fillId="0" borderId="0" xfId="1" applyNumberFormat="1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67" fontId="7" fillId="0" borderId="7" xfId="3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3" fontId="11" fillId="9" borderId="9" xfId="1" applyNumberFormat="1" applyFont="1" applyFill="1" applyBorder="1" applyAlignment="1">
      <alignment horizontal="left" vertical="center"/>
    </xf>
    <xf numFmtId="167" fontId="7" fillId="0" borderId="10" xfId="3" applyNumberFormat="1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left" vertical="center" wrapText="1"/>
    </xf>
    <xf numFmtId="4" fontId="11" fillId="9" borderId="9" xfId="0" applyNumberFormat="1" applyFont="1" applyFill="1" applyBorder="1" applyAlignment="1">
      <alignment horizontal="left" vertical="center" wrapText="1"/>
    </xf>
    <xf numFmtId="168" fontId="11" fillId="9" borderId="9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4" fillId="9" borderId="6" xfId="0" applyFont="1" applyFill="1" applyBorder="1" applyAlignment="1">
      <alignment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11" fillId="9" borderId="1" xfId="1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167" fontId="6" fillId="0" borderId="1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7" fontId="7" fillId="0" borderId="3" xfId="3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167" fontId="6" fillId="0" borderId="4" xfId="3" applyNumberFormat="1" applyFont="1" applyFill="1" applyBorder="1" applyAlignment="1">
      <alignment horizontal="center" vertical="center" wrapText="1"/>
    </xf>
    <xf numFmtId="167" fontId="6" fillId="0" borderId="3" xfId="3" applyNumberFormat="1" applyFont="1" applyFill="1" applyBorder="1" applyAlignment="1">
      <alignment horizontal="center" vertical="center" wrapText="1"/>
    </xf>
    <xf numFmtId="49" fontId="7" fillId="6" borderId="1" xfId="1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7" fillId="6" borderId="1" xfId="1" applyNumberFormat="1" applyFont="1" applyFill="1" applyBorder="1" applyAlignment="1">
      <alignment horizontal="center" vertical="center"/>
    </xf>
    <xf numFmtId="3" fontId="11" fillId="9" borderId="6" xfId="1" applyNumberFormat="1" applyFont="1" applyFill="1" applyBorder="1" applyAlignment="1">
      <alignment horizontal="left" vertical="center"/>
    </xf>
    <xf numFmtId="4" fontId="11" fillId="9" borderId="6" xfId="0" applyNumberFormat="1" applyFont="1" applyFill="1" applyBorder="1" applyAlignment="1">
      <alignment horizontal="left" vertical="center" wrapText="1"/>
    </xf>
    <xf numFmtId="168" fontId="11" fillId="9" borderId="6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168" fontId="7" fillId="8" borderId="1" xfId="1" applyNumberFormat="1" applyFont="1" applyFill="1" applyBorder="1" applyAlignment="1">
      <alignment horizontal="center" vertical="center" wrapText="1"/>
    </xf>
    <xf numFmtId="167" fontId="7" fillId="3" borderId="1" xfId="3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3" fontId="7" fillId="8" borderId="3" xfId="1" applyNumberFormat="1" applyFont="1" applyFill="1" applyBorder="1" applyAlignment="1">
      <alignment horizontal="center" vertical="center" wrapText="1"/>
    </xf>
    <xf numFmtId="3" fontId="7" fillId="8" borderId="4" xfId="1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2" fontId="7" fillId="8" borderId="3" xfId="1" applyNumberFormat="1" applyFont="1" applyFill="1" applyBorder="1" applyAlignment="1">
      <alignment horizontal="center" vertical="center" wrapText="1"/>
    </xf>
    <xf numFmtId="168" fontId="7" fillId="8" borderId="3" xfId="1" applyNumberFormat="1" applyFont="1" applyFill="1" applyBorder="1" applyAlignment="1">
      <alignment horizontal="center" vertical="center" wrapText="1"/>
    </xf>
    <xf numFmtId="168" fontId="7" fillId="8" borderId="4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11" fillId="9" borderId="6" xfId="1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6" borderId="3" xfId="1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49" fontId="7" fillId="6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4" fillId="9" borderId="7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7" fillId="8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1" fillId="10" borderId="14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wrapText="1"/>
    </xf>
    <xf numFmtId="3" fontId="7" fillId="0" borderId="0" xfId="0" applyNumberFormat="1" applyFont="1" applyFill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4" fillId="9" borderId="6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9" borderId="6" xfId="0" applyNumberFormat="1" applyFont="1" applyFill="1" applyBorder="1" applyAlignment="1" applyProtection="1">
      <alignment horizontal="center" vertical="center" wrapText="1"/>
    </xf>
    <xf numFmtId="167" fontId="7" fillId="9" borderId="6" xfId="3" applyNumberFormat="1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7" fillId="9" borderId="6" xfId="1" applyNumberFormat="1" applyFont="1" applyFill="1" applyBorder="1" applyAlignment="1">
      <alignment horizontal="center" vertical="center" wrapText="1"/>
    </xf>
    <xf numFmtId="49" fontId="7" fillId="9" borderId="6" xfId="1" applyNumberFormat="1" applyFont="1" applyFill="1" applyBorder="1" applyAlignment="1">
      <alignment horizontal="center" vertical="center" wrapText="1"/>
    </xf>
    <xf numFmtId="0" fontId="7" fillId="9" borderId="7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vertical="center" wrapText="1"/>
    </xf>
    <xf numFmtId="3" fontId="7" fillId="9" borderId="6" xfId="1" applyNumberFormat="1" applyFont="1" applyFill="1" applyBorder="1" applyAlignment="1">
      <alignment horizontal="center" vertical="center"/>
    </xf>
    <xf numFmtId="3" fontId="7" fillId="9" borderId="6" xfId="1" applyNumberFormat="1" applyFont="1" applyFill="1" applyBorder="1" applyAlignment="1">
      <alignment horizontal="center" vertical="center" wrapText="1"/>
    </xf>
    <xf numFmtId="2" fontId="7" fillId="9" borderId="6" xfId="1" applyNumberFormat="1" applyFont="1" applyFill="1" applyBorder="1" applyAlignment="1">
      <alignment horizontal="center" vertical="center" wrapText="1"/>
    </xf>
    <xf numFmtId="168" fontId="7" fillId="9" borderId="6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3" fontId="7" fillId="8" borderId="11" xfId="1" applyNumberFormat="1" applyFont="1" applyFill="1" applyBorder="1" applyAlignment="1">
      <alignment horizontal="center" vertical="center" wrapText="1"/>
    </xf>
    <xf numFmtId="3" fontId="7" fillId="8" borderId="4" xfId="1" applyNumberFormat="1" applyFont="1" applyFill="1" applyBorder="1" applyAlignment="1">
      <alignment horizontal="center" vertical="center" wrapText="1"/>
    </xf>
    <xf numFmtId="2" fontId="7" fillId="8" borderId="11" xfId="1" applyNumberFormat="1" applyFont="1" applyFill="1" applyBorder="1" applyAlignment="1">
      <alignment horizontal="center" vertical="center" wrapText="1"/>
    </xf>
    <xf numFmtId="2" fontId="7" fillId="8" borderId="4" xfId="1" applyNumberFormat="1" applyFont="1" applyFill="1" applyBorder="1" applyAlignment="1">
      <alignment horizontal="center" vertical="center" wrapText="1"/>
    </xf>
    <xf numFmtId="168" fontId="7" fillId="8" borderId="11" xfId="1" applyNumberFormat="1" applyFont="1" applyFill="1" applyBorder="1" applyAlignment="1">
      <alignment horizontal="center" vertical="center" wrapText="1"/>
    </xf>
    <xf numFmtId="168" fontId="7" fillId="8" borderId="4" xfId="1" applyNumberFormat="1" applyFont="1" applyFill="1" applyBorder="1" applyAlignment="1">
      <alignment horizontal="center" vertical="center" wrapText="1"/>
    </xf>
    <xf numFmtId="3" fontId="7" fillId="8" borderId="3" xfId="1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2" fontId="7" fillId="8" borderId="3" xfId="1" applyNumberFormat="1" applyFont="1" applyFill="1" applyBorder="1" applyAlignment="1">
      <alignment horizontal="center" vertical="center" wrapText="1"/>
    </xf>
    <xf numFmtId="168" fontId="7" fillId="8" borderId="3" xfId="1" applyNumberFormat="1" applyFont="1" applyFill="1" applyBorder="1" applyAlignment="1">
      <alignment horizontal="center" vertical="center" wrapText="1"/>
    </xf>
    <xf numFmtId="0" fontId="7" fillId="0" borderId="11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3" fontId="7" fillId="0" borderId="11" xfId="1" applyNumberFormat="1" applyFont="1" applyFill="1" applyBorder="1" applyAlignment="1">
      <alignment horizontal="center" vertical="center"/>
    </xf>
    <xf numFmtId="1" fontId="7" fillId="8" borderId="3" xfId="1" applyNumberFormat="1" applyFont="1" applyFill="1" applyBorder="1" applyAlignment="1">
      <alignment horizontal="center" vertical="center" wrapText="1"/>
    </xf>
    <xf numFmtId="1" fontId="7" fillId="8" borderId="11" xfId="1" applyNumberFormat="1" applyFont="1" applyFill="1" applyBorder="1" applyAlignment="1">
      <alignment horizontal="center" vertical="center" wrapText="1"/>
    </xf>
    <xf numFmtId="1" fontId="7" fillId="8" borderId="4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8" xfId="1" applyNumberFormat="1" applyFont="1" applyFill="1" applyBorder="1" applyAlignment="1">
      <alignment horizontal="center" vertical="center" wrapText="1"/>
    </xf>
    <xf numFmtId="0" fontId="7" fillId="0" borderId="13" xfId="1" applyNumberFormat="1" applyFont="1" applyFill="1" applyBorder="1" applyAlignment="1">
      <alignment horizontal="center" vertical="center" wrapText="1"/>
    </xf>
    <xf numFmtId="0" fontId="7" fillId="6" borderId="3" xfId="1" applyNumberFormat="1" applyFont="1" applyFill="1" applyBorder="1" applyAlignment="1">
      <alignment horizontal="center" vertical="center" wrapText="1"/>
    </xf>
    <xf numFmtId="0" fontId="7" fillId="6" borderId="11" xfId="1" applyNumberFormat="1" applyFont="1" applyFill="1" applyBorder="1" applyAlignment="1">
      <alignment horizontal="center" vertical="center" wrapText="1"/>
    </xf>
    <xf numFmtId="0" fontId="7" fillId="6" borderId="4" xfId="1" applyNumberFormat="1" applyFont="1" applyFill="1" applyBorder="1" applyAlignment="1">
      <alignment horizontal="center" vertical="center" wrapText="1"/>
    </xf>
    <xf numFmtId="49" fontId="7" fillId="6" borderId="3" xfId="1" applyNumberFormat="1" applyFont="1" applyFill="1" applyBorder="1" applyAlignment="1">
      <alignment horizontal="center" vertical="center"/>
    </xf>
    <xf numFmtId="49" fontId="7" fillId="6" borderId="11" xfId="1" applyNumberFormat="1" applyFont="1" applyFill="1" applyBorder="1" applyAlignment="1">
      <alignment horizontal="center" vertical="center"/>
    </xf>
    <xf numFmtId="49" fontId="7" fillId="6" borderId="4" xfId="1" applyNumberFormat="1" applyFont="1" applyFill="1" applyBorder="1" applyAlignment="1">
      <alignment horizontal="center" vertical="center"/>
    </xf>
    <xf numFmtId="49" fontId="7" fillId="6" borderId="3" xfId="1" applyNumberFormat="1" applyFont="1" applyFill="1" applyBorder="1" applyAlignment="1">
      <alignment horizontal="center" vertical="center" wrapText="1"/>
    </xf>
    <xf numFmtId="49" fontId="7" fillId="6" borderId="4" xfId="1" applyNumberFormat="1" applyFont="1" applyFill="1" applyBorder="1" applyAlignment="1">
      <alignment horizontal="center" vertical="center" wrapText="1"/>
    </xf>
    <xf numFmtId="49" fontId="7" fillId="6" borderId="11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E1EACC"/>
      <color rgb="FF99CC00"/>
      <color rgb="FFFFCCFF"/>
      <color rgb="FFFF99CC"/>
      <color rgb="FFCCFFCC"/>
      <color rgb="FFFFFF99"/>
      <color rgb="FF97FFD5"/>
      <color rgb="FFCCFF33"/>
      <color rgb="FFFFDE53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57" t="s">
        <v>19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8" t="s">
        <v>66</v>
      </c>
      <c r="Q1" s="258"/>
    </row>
    <row r="2" spans="1:27" ht="138" customHeight="1" x14ac:dyDescent="0.3">
      <c r="A2" s="259" t="s">
        <v>0</v>
      </c>
      <c r="B2" s="259" t="s">
        <v>20</v>
      </c>
      <c r="C2" s="259" t="s">
        <v>5</v>
      </c>
      <c r="D2" s="259" t="s">
        <v>67</v>
      </c>
      <c r="E2" s="259"/>
      <c r="F2" s="260" t="s">
        <v>68</v>
      </c>
      <c r="G2" s="261" t="s">
        <v>14</v>
      </c>
      <c r="H2" s="261"/>
      <c r="I2" s="262" t="s">
        <v>137</v>
      </c>
      <c r="J2" s="263" t="s">
        <v>23</v>
      </c>
      <c r="K2" s="264" t="s">
        <v>24</v>
      </c>
      <c r="L2" s="265" t="s">
        <v>138</v>
      </c>
      <c r="M2" s="261" t="s">
        <v>22</v>
      </c>
      <c r="N2" s="261" t="s">
        <v>7</v>
      </c>
      <c r="O2" s="261"/>
      <c r="P2" s="256" t="s">
        <v>17</v>
      </c>
      <c r="Q2" s="256" t="s">
        <v>18</v>
      </c>
      <c r="R2" s="37">
        <v>2</v>
      </c>
    </row>
    <row r="3" spans="1:27" ht="176.25" customHeight="1" x14ac:dyDescent="0.3">
      <c r="A3" s="259"/>
      <c r="B3" s="259"/>
      <c r="C3" s="259"/>
      <c r="D3" s="84" t="s">
        <v>6</v>
      </c>
      <c r="E3" s="27" t="s">
        <v>135</v>
      </c>
      <c r="F3" s="260"/>
      <c r="G3" s="86" t="s">
        <v>69</v>
      </c>
      <c r="H3" s="85" t="s">
        <v>13</v>
      </c>
      <c r="I3" s="262"/>
      <c r="J3" s="263"/>
      <c r="K3" s="264"/>
      <c r="L3" s="265"/>
      <c r="M3" s="261"/>
      <c r="N3" s="85" t="s">
        <v>21</v>
      </c>
      <c r="O3" s="83" t="s">
        <v>4</v>
      </c>
      <c r="P3" s="256"/>
      <c r="Q3" s="256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52" t="s">
        <v>133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55" t="s">
        <v>1</v>
      </c>
      <c r="B14" s="255"/>
      <c r="C14" s="255"/>
      <c r="D14" s="255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36" t="s">
        <v>76</v>
      </c>
      <c r="C46" s="97" t="s">
        <v>136</v>
      </c>
      <c r="D46" s="240">
        <v>1896</v>
      </c>
      <c r="E46" s="240">
        <f t="shared" ref="E46:E51" si="0">ROUND((D46/12*$R$2),0)</f>
        <v>316</v>
      </c>
      <c r="F46" s="234">
        <f t="shared" ref="F46:F51" si="1">G46+H46</f>
        <v>306</v>
      </c>
      <c r="G46" s="240">
        <v>306</v>
      </c>
      <c r="H46" s="242"/>
      <c r="I46" s="250">
        <f t="shared" ref="I46:I51" si="2">ROUND(F46/E46*100,2)</f>
        <v>96.84</v>
      </c>
      <c r="J46" s="248">
        <f t="shared" ref="J46:J51" si="3">ROUND(F46/D46*100,2)</f>
        <v>16.14</v>
      </c>
      <c r="K46" s="246">
        <f t="shared" ref="K46:K51" si="4">D46-F46</f>
        <v>1590</v>
      </c>
      <c r="L46" s="244">
        <f t="shared" ref="L46:L51" si="5">E46-F46</f>
        <v>10</v>
      </c>
      <c r="M46" s="244">
        <f t="shared" ref="M46:M51" si="6">ROUND(F46/$R$2,0)</f>
        <v>153</v>
      </c>
      <c r="N46" s="232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37"/>
      <c r="C47" s="83" t="s">
        <v>102</v>
      </c>
      <c r="D47" s="241"/>
      <c r="E47" s="241"/>
      <c r="F47" s="235"/>
      <c r="G47" s="241"/>
      <c r="H47" s="243"/>
      <c r="I47" s="251"/>
      <c r="J47" s="249"/>
      <c r="K47" s="247"/>
      <c r="L47" s="245"/>
      <c r="M47" s="245"/>
      <c r="N47" s="233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38" t="s">
        <v>107</v>
      </c>
      <c r="B49" s="236" t="s">
        <v>93</v>
      </c>
      <c r="C49" s="102" t="s">
        <v>94</v>
      </c>
      <c r="D49" s="240">
        <v>7463</v>
      </c>
      <c r="E49" s="240">
        <f t="shared" si="0"/>
        <v>1244</v>
      </c>
      <c r="F49" s="234">
        <f t="shared" si="1"/>
        <v>1015</v>
      </c>
      <c r="G49" s="21">
        <v>1015</v>
      </c>
      <c r="H49" s="22"/>
      <c r="I49" s="250">
        <f t="shared" si="2"/>
        <v>81.59</v>
      </c>
      <c r="J49" s="248">
        <f t="shared" si="3"/>
        <v>13.6</v>
      </c>
      <c r="K49" s="246">
        <f t="shared" si="4"/>
        <v>6448</v>
      </c>
      <c r="L49" s="244">
        <f t="shared" si="5"/>
        <v>229</v>
      </c>
      <c r="M49" s="244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39"/>
      <c r="B50" s="237"/>
      <c r="C50" s="38" t="s">
        <v>141</v>
      </c>
      <c r="D50" s="241"/>
      <c r="E50" s="241"/>
      <c r="F50" s="235"/>
      <c r="G50" s="21"/>
      <c r="H50" s="22"/>
      <c r="I50" s="251"/>
      <c r="J50" s="249"/>
      <c r="K50" s="247"/>
      <c r="L50" s="245"/>
      <c r="M50" s="245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52" t="s">
        <v>139</v>
      </c>
      <c r="B61" s="253"/>
      <c r="C61" s="253"/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4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55" t="s">
        <v>1</v>
      </c>
      <c r="B68" s="255"/>
      <c r="C68" s="255"/>
      <c r="D68" s="255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38" t="s">
        <v>57</v>
      </c>
      <c r="B92" s="236" t="s">
        <v>76</v>
      </c>
      <c r="C92" s="54" t="s">
        <v>77</v>
      </c>
      <c r="D92" s="232">
        <v>0</v>
      </c>
      <c r="E92" s="240">
        <f>ROUND((D92/12*$R$2),0)</f>
        <v>0</v>
      </c>
      <c r="F92" s="234">
        <f>G92+H92</f>
        <v>0</v>
      </c>
      <c r="G92" s="232">
        <v>0</v>
      </c>
      <c r="H92" s="232"/>
      <c r="I92" s="250" t="e">
        <f>ROUND(F92/E92*100,2)</f>
        <v>#DIV/0!</v>
      </c>
      <c r="J92" s="248" t="e">
        <f>ROUND(F92/D92*100,2)</f>
        <v>#DIV/0!</v>
      </c>
      <c r="K92" s="246">
        <f>D92-F92</f>
        <v>0</v>
      </c>
      <c r="L92" s="244">
        <f>E92-F92</f>
        <v>0</v>
      </c>
      <c r="M92" s="244">
        <f>ROUND(F92/$R$2,0)</f>
        <v>0</v>
      </c>
      <c r="N92" s="55">
        <v>1200</v>
      </c>
      <c r="O92" s="242" t="e">
        <f>#REF!</f>
        <v>#REF!</v>
      </c>
      <c r="P92" s="73" t="e">
        <f>#REF!</f>
        <v>#REF!</v>
      </c>
      <c r="Q92" s="11"/>
    </row>
    <row r="93" spans="1:17" ht="46.5" x14ac:dyDescent="0.3">
      <c r="A93" s="239"/>
      <c r="B93" s="237"/>
      <c r="C93" s="54" t="s">
        <v>123</v>
      </c>
      <c r="D93" s="233"/>
      <c r="E93" s="241"/>
      <c r="F93" s="235"/>
      <c r="G93" s="233"/>
      <c r="H93" s="233"/>
      <c r="I93" s="251"/>
      <c r="J93" s="249"/>
      <c r="K93" s="247"/>
      <c r="L93" s="245"/>
      <c r="M93" s="245"/>
      <c r="N93" s="55">
        <v>400</v>
      </c>
      <c r="O93" s="243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W64"/>
  <sheetViews>
    <sheetView tabSelected="1" view="pageBreakPreview" topLeftCell="B1" zoomScale="40" zoomScaleNormal="40" zoomScaleSheetLayoutView="40" zoomScalePageLayoutView="41" workbookViewId="0">
      <pane ySplit="6" topLeftCell="A7" activePane="bottomLeft" state="frozen"/>
      <selection activeCell="B1" sqref="B1"/>
      <selection pane="bottomLeft" activeCell="P2" sqref="P2"/>
    </sheetView>
  </sheetViews>
  <sheetFormatPr defaultColWidth="11" defaultRowHeight="23.25" x14ac:dyDescent="0.25"/>
  <cols>
    <col min="1" max="1" width="0" style="119" hidden="1" customWidth="1"/>
    <col min="2" max="2" width="10.7109375" style="135" customWidth="1"/>
    <col min="3" max="3" width="33.7109375" style="120" customWidth="1"/>
    <col min="4" max="4" width="23.28515625" style="119" customWidth="1"/>
    <col min="5" max="5" width="16.5703125" style="119" bestFit="1" customWidth="1"/>
    <col min="6" max="6" width="18.5703125" style="211" customWidth="1"/>
    <col min="7" max="7" width="15.5703125" style="119" customWidth="1"/>
    <col min="8" max="8" width="19.42578125" style="119" customWidth="1"/>
    <col min="9" max="9" width="20.42578125" style="119" customWidth="1"/>
    <col min="10" max="10" width="16.85546875" style="119" customWidth="1"/>
    <col min="11" max="11" width="21.42578125" style="119" customWidth="1"/>
    <col min="12" max="12" width="23.140625" style="119" customWidth="1"/>
    <col min="13" max="13" width="22.85546875" style="119" customWidth="1"/>
    <col min="14" max="14" width="18.42578125" style="119" customWidth="1"/>
    <col min="15" max="15" width="93.140625" style="119" customWidth="1"/>
    <col min="16" max="16" width="129.5703125" style="119" customWidth="1"/>
    <col min="17" max="17" width="25.140625" style="119" customWidth="1"/>
    <col min="18" max="18" width="59.42578125" style="120" customWidth="1"/>
    <col min="19" max="19" width="4.42578125" style="119" customWidth="1"/>
    <col min="20" max="25" width="11" style="119"/>
    <col min="26" max="26" width="11" style="119" customWidth="1"/>
    <col min="27" max="27" width="11" style="119"/>
    <col min="28" max="28" width="11" style="119" customWidth="1"/>
    <col min="29" max="16384" width="11" style="119"/>
  </cols>
  <sheetData>
    <row r="1" spans="1:23" ht="33" customHeight="1" x14ac:dyDescent="0.25">
      <c r="C1" s="122"/>
      <c r="P1" s="306" t="s">
        <v>343</v>
      </c>
      <c r="Q1" s="306"/>
      <c r="R1" s="306"/>
    </row>
    <row r="2" spans="1:23" ht="24" thickBot="1" x14ac:dyDescent="0.3">
      <c r="C2" s="122"/>
      <c r="Q2" s="153"/>
      <c r="R2" s="153"/>
    </row>
    <row r="3" spans="1:23" ht="27.75" thickBot="1" x14ac:dyDescent="0.3">
      <c r="B3" s="136" t="s">
        <v>162</v>
      </c>
      <c r="C3" s="123"/>
      <c r="D3" s="123"/>
      <c r="E3" s="123"/>
      <c r="F3" s="212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307" t="s">
        <v>189</v>
      </c>
      <c r="R3" s="307"/>
      <c r="S3" s="209">
        <v>7</v>
      </c>
    </row>
    <row r="4" spans="1:23" ht="102.75" customHeight="1" x14ac:dyDescent="0.25">
      <c r="B4" s="312" t="s">
        <v>0</v>
      </c>
      <c r="C4" s="268" t="s">
        <v>144</v>
      </c>
      <c r="D4" s="268" t="s">
        <v>159</v>
      </c>
      <c r="E4" s="314" t="s">
        <v>222</v>
      </c>
      <c r="F4" s="315"/>
      <c r="G4" s="308" t="s">
        <v>223</v>
      </c>
      <c r="H4" s="316" t="s">
        <v>224</v>
      </c>
      <c r="I4" s="308" t="s">
        <v>160</v>
      </c>
      <c r="J4" s="308" t="s">
        <v>161</v>
      </c>
      <c r="K4" s="308" t="s">
        <v>185</v>
      </c>
      <c r="L4" s="308" t="s">
        <v>226</v>
      </c>
      <c r="M4" s="308" t="s">
        <v>227</v>
      </c>
      <c r="N4" s="310" t="s">
        <v>7</v>
      </c>
      <c r="O4" s="311"/>
      <c r="P4" s="304" t="s">
        <v>17</v>
      </c>
      <c r="Q4" s="304" t="s">
        <v>18</v>
      </c>
      <c r="R4" s="304" t="s">
        <v>4</v>
      </c>
    </row>
    <row r="5" spans="1:23" ht="187.5" customHeight="1" x14ac:dyDescent="0.25">
      <c r="B5" s="313"/>
      <c r="C5" s="282"/>
      <c r="D5" s="282"/>
      <c r="E5" s="179" t="s">
        <v>6</v>
      </c>
      <c r="F5" s="172" t="s">
        <v>225</v>
      </c>
      <c r="G5" s="309"/>
      <c r="H5" s="317"/>
      <c r="I5" s="309"/>
      <c r="J5" s="309"/>
      <c r="K5" s="309"/>
      <c r="L5" s="309"/>
      <c r="M5" s="309"/>
      <c r="N5" s="180" t="s">
        <v>164</v>
      </c>
      <c r="O5" s="121" t="s">
        <v>165</v>
      </c>
      <c r="P5" s="305"/>
      <c r="Q5" s="305"/>
      <c r="R5" s="305"/>
    </row>
    <row r="6" spans="1:23" x14ac:dyDescent="0.25">
      <c r="B6" s="188">
        <v>1</v>
      </c>
      <c r="C6" s="188">
        <f>B6+1</f>
        <v>2</v>
      </c>
      <c r="D6" s="188">
        <f t="shared" ref="D6:R6" si="0">C6+1</f>
        <v>3</v>
      </c>
      <c r="E6" s="188">
        <f t="shared" si="0"/>
        <v>4</v>
      </c>
      <c r="F6" s="65">
        <f t="shared" si="0"/>
        <v>5</v>
      </c>
      <c r="G6" s="188">
        <f t="shared" si="0"/>
        <v>6</v>
      </c>
      <c r="H6" s="188">
        <f t="shared" si="0"/>
        <v>7</v>
      </c>
      <c r="I6" s="188">
        <f t="shared" si="0"/>
        <v>8</v>
      </c>
      <c r="J6" s="188">
        <f t="shared" si="0"/>
        <v>9</v>
      </c>
      <c r="K6" s="188">
        <f t="shared" si="0"/>
        <v>10</v>
      </c>
      <c r="L6" s="188">
        <f t="shared" si="0"/>
        <v>11</v>
      </c>
      <c r="M6" s="188">
        <f t="shared" si="0"/>
        <v>12</v>
      </c>
      <c r="N6" s="188">
        <f>M6+1</f>
        <v>13</v>
      </c>
      <c r="O6" s="188">
        <f t="shared" si="0"/>
        <v>14</v>
      </c>
      <c r="P6" s="188">
        <f t="shared" si="0"/>
        <v>15</v>
      </c>
      <c r="Q6" s="188">
        <f t="shared" si="0"/>
        <v>16</v>
      </c>
      <c r="R6" s="188">
        <f t="shared" si="0"/>
        <v>17</v>
      </c>
    </row>
    <row r="7" spans="1:23" ht="32.25" customHeight="1" x14ac:dyDescent="0.25">
      <c r="B7" s="157" t="s">
        <v>145</v>
      </c>
      <c r="C7" s="154" t="s">
        <v>27</v>
      </c>
      <c r="D7" s="154"/>
      <c r="E7" s="154"/>
      <c r="F7" s="213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201"/>
    </row>
    <row r="8" spans="1:23" s="200" customFormat="1" ht="93" x14ac:dyDescent="0.25">
      <c r="B8" s="188" t="s">
        <v>50</v>
      </c>
      <c r="C8" s="183" t="s">
        <v>236</v>
      </c>
      <c r="D8" s="197" t="s">
        <v>237</v>
      </c>
      <c r="E8" s="171">
        <v>660</v>
      </c>
      <c r="F8" s="206">
        <f>ROUND((E8/12*$S$3),0)</f>
        <v>385</v>
      </c>
      <c r="G8" s="181">
        <v>640</v>
      </c>
      <c r="H8" s="185">
        <f>ROUND(IF(OR(G8=0,F8=0),0,G8/F8*100),2)</f>
        <v>166.23</v>
      </c>
      <c r="I8" s="185">
        <f>ROUND(IF(OR(G8=0,E8=0),0,G8/E8*100),2)</f>
        <v>96.97</v>
      </c>
      <c r="J8" s="181">
        <f>ROUND(E8-G8,0)</f>
        <v>20</v>
      </c>
      <c r="K8" s="186">
        <f>ROUND(IF(OR(J8=0,M8=0),0,J8/M8),1)</f>
        <v>0.2</v>
      </c>
      <c r="L8" s="181">
        <f>ROUND(F8-G8,0)</f>
        <v>-255</v>
      </c>
      <c r="M8" s="181">
        <f>ROUND(G8/$S$3,0)</f>
        <v>91</v>
      </c>
      <c r="N8" s="171">
        <v>340</v>
      </c>
      <c r="O8" s="183" t="s">
        <v>321</v>
      </c>
      <c r="P8" s="224" t="s">
        <v>324</v>
      </c>
      <c r="Q8" s="225" t="s">
        <v>325</v>
      </c>
      <c r="R8" s="226"/>
    </row>
    <row r="9" spans="1:23" x14ac:dyDescent="0.25">
      <c r="B9" s="157" t="s">
        <v>8</v>
      </c>
      <c r="C9" s="191" t="s">
        <v>296</v>
      </c>
      <c r="D9" s="216"/>
      <c r="E9" s="227"/>
      <c r="F9" s="228"/>
      <c r="G9" s="228"/>
      <c r="H9" s="229"/>
      <c r="I9" s="229"/>
      <c r="J9" s="228"/>
      <c r="K9" s="230"/>
      <c r="L9" s="228"/>
      <c r="M9" s="228"/>
      <c r="N9" s="217"/>
      <c r="O9" s="218"/>
      <c r="P9" s="219"/>
      <c r="Q9" s="220"/>
      <c r="R9" s="221"/>
    </row>
    <row r="10" spans="1:23" ht="139.5" x14ac:dyDescent="0.25">
      <c r="B10" s="45" t="s">
        <v>48</v>
      </c>
      <c r="C10" s="156" t="s">
        <v>297</v>
      </c>
      <c r="D10" s="177" t="s">
        <v>298</v>
      </c>
      <c r="E10" s="117">
        <v>1583</v>
      </c>
      <c r="F10" s="173">
        <f t="shared" ref="F10" si="1">ROUND((E10/12*$S$3),0)</f>
        <v>923</v>
      </c>
      <c r="G10" s="173">
        <v>1876</v>
      </c>
      <c r="H10" s="174">
        <f t="shared" ref="H10" si="2">ROUND(IF(OR(G10=0,F10=0),0,G10/F10*100),2)</f>
        <v>203.25</v>
      </c>
      <c r="I10" s="174">
        <f t="shared" ref="I10" si="3">ROUND(IF(OR(G10=0,E10=0),0,G10/E10*100),2)</f>
        <v>118.51</v>
      </c>
      <c r="J10" s="173">
        <f t="shared" ref="J10" si="4">ROUND(E10-G10,0)</f>
        <v>-293</v>
      </c>
      <c r="K10" s="175">
        <f t="shared" ref="K10" si="5">ROUND(IF(OR(J10=0,M10=0),0,J10/M10),1)</f>
        <v>-1.1000000000000001</v>
      </c>
      <c r="L10" s="173">
        <f t="shared" ref="L10" si="6">ROUND(F10-G10,0)</f>
        <v>-953</v>
      </c>
      <c r="M10" s="173">
        <f t="shared" ref="M10" si="7">ROUND(G10/$S$3,0)</f>
        <v>268</v>
      </c>
      <c r="N10" s="118">
        <v>1633</v>
      </c>
      <c r="O10" s="214" t="s">
        <v>320</v>
      </c>
      <c r="P10" s="223" t="s">
        <v>322</v>
      </c>
      <c r="Q10" s="45" t="s">
        <v>326</v>
      </c>
      <c r="R10" s="215"/>
    </row>
    <row r="11" spans="1:23" ht="30" customHeight="1" x14ac:dyDescent="0.25">
      <c r="B11" s="157" t="s">
        <v>9</v>
      </c>
      <c r="C11" s="191" t="s">
        <v>218</v>
      </c>
      <c r="D11" s="125"/>
      <c r="E11" s="131"/>
      <c r="F11" s="131"/>
      <c r="G11" s="125"/>
      <c r="H11" s="126"/>
      <c r="I11" s="125"/>
      <c r="J11" s="127"/>
      <c r="K11" s="128"/>
      <c r="L11" s="127"/>
      <c r="M11" s="126"/>
      <c r="N11" s="129"/>
      <c r="O11" s="126"/>
      <c r="P11" s="126"/>
      <c r="Q11" s="137"/>
      <c r="R11" s="130"/>
    </row>
    <row r="12" spans="1:23" ht="195.75" customHeight="1" x14ac:dyDescent="0.25">
      <c r="B12" s="189" t="s">
        <v>51</v>
      </c>
      <c r="C12" s="121" t="s">
        <v>175</v>
      </c>
      <c r="D12" s="121" t="s">
        <v>168</v>
      </c>
      <c r="E12" s="172">
        <v>3222</v>
      </c>
      <c r="F12" s="173">
        <f t="shared" ref="F12:F17" si="8">ROUND((E12/12*$S$3),0)</f>
        <v>1880</v>
      </c>
      <c r="G12" s="173">
        <v>1941</v>
      </c>
      <c r="H12" s="174">
        <f t="shared" ref="H12:H17" si="9">ROUND(IF(OR(G12=0,F12=0),0,G12/F12*100),2)</f>
        <v>103.24</v>
      </c>
      <c r="I12" s="174">
        <f t="shared" ref="I12:I17" si="10">ROUND(IF(OR(G12=0,E12=0),0,G12/E12*100),2)</f>
        <v>60.24</v>
      </c>
      <c r="J12" s="173">
        <f t="shared" ref="J12:J17" si="11">ROUND(E12-G12,0)</f>
        <v>1281</v>
      </c>
      <c r="K12" s="175">
        <f t="shared" ref="K12:K17" si="12">ROUND(IF(OR(J12=0,M12=0),0,J12/M12),1)</f>
        <v>4.5999999999999996</v>
      </c>
      <c r="L12" s="173">
        <f t="shared" ref="L12:L17" si="13">ROUND(F12-G12,0)</f>
        <v>-61</v>
      </c>
      <c r="M12" s="173">
        <f t="shared" ref="M12:M17" si="14">ROUND(G12/$S$3,0)</f>
        <v>277</v>
      </c>
      <c r="N12" s="118">
        <v>590</v>
      </c>
      <c r="O12" s="121" t="s">
        <v>221</v>
      </c>
      <c r="P12" s="194" t="s">
        <v>219</v>
      </c>
      <c r="Q12" s="165" t="s">
        <v>220</v>
      </c>
      <c r="R12" s="80" t="s">
        <v>327</v>
      </c>
      <c r="S12" s="138"/>
      <c r="T12" s="142"/>
      <c r="U12" s="138"/>
      <c r="V12" s="138"/>
      <c r="W12" s="124"/>
    </row>
    <row r="13" spans="1:23" ht="186" x14ac:dyDescent="0.35">
      <c r="B13" s="189" t="s">
        <v>252</v>
      </c>
      <c r="C13" s="179" t="s">
        <v>281</v>
      </c>
      <c r="D13" s="121" t="s">
        <v>146</v>
      </c>
      <c r="E13" s="117">
        <v>16555</v>
      </c>
      <c r="F13" s="173">
        <f t="shared" si="8"/>
        <v>9657</v>
      </c>
      <c r="G13" s="182">
        <v>10147</v>
      </c>
      <c r="H13" s="174">
        <f t="shared" si="9"/>
        <v>105.07</v>
      </c>
      <c r="I13" s="174">
        <f t="shared" si="10"/>
        <v>61.29</v>
      </c>
      <c r="J13" s="173">
        <f t="shared" si="11"/>
        <v>6408</v>
      </c>
      <c r="K13" s="175">
        <f t="shared" si="12"/>
        <v>4.4000000000000004</v>
      </c>
      <c r="L13" s="173">
        <f t="shared" si="13"/>
        <v>-490</v>
      </c>
      <c r="M13" s="173">
        <f t="shared" si="14"/>
        <v>1450</v>
      </c>
      <c r="N13" s="118">
        <v>207</v>
      </c>
      <c r="O13" s="121" t="s">
        <v>147</v>
      </c>
      <c r="P13" s="210" t="s">
        <v>219</v>
      </c>
      <c r="Q13" s="165" t="s">
        <v>220</v>
      </c>
      <c r="R13" s="80" t="s">
        <v>327</v>
      </c>
      <c r="S13" s="138"/>
      <c r="T13" s="142"/>
      <c r="U13" s="138"/>
      <c r="V13" s="138"/>
      <c r="W13" s="124"/>
    </row>
    <row r="14" spans="1:23" ht="116.25" x14ac:dyDescent="0.25">
      <c r="A14" s="158"/>
      <c r="B14" s="189" t="s">
        <v>253</v>
      </c>
      <c r="C14" s="268" t="s">
        <v>155</v>
      </c>
      <c r="D14" s="179" t="s">
        <v>153</v>
      </c>
      <c r="E14" s="277">
        <v>2332</v>
      </c>
      <c r="F14" s="275">
        <f>ROUND((E14/12*$S$3),0)</f>
        <v>1360</v>
      </c>
      <c r="G14" s="275">
        <v>1361</v>
      </c>
      <c r="H14" s="279">
        <f>ROUND(IF(OR(G14=0,F14=0),0,G14/F14*100),2)</f>
        <v>100.07</v>
      </c>
      <c r="I14" s="279">
        <f>ROUND(IF(OR(G14=0,E14=0),0,G14/E14*100),2)</f>
        <v>58.36</v>
      </c>
      <c r="J14" s="275">
        <f>ROUND(E14-G14,0)</f>
        <v>971</v>
      </c>
      <c r="K14" s="280">
        <f>ROUND(IF(OR(J14=0,M14=0),0,J14/M14),1)</f>
        <v>5</v>
      </c>
      <c r="L14" s="275">
        <f>ROUND(F14-G14,0)</f>
        <v>-1</v>
      </c>
      <c r="M14" s="275">
        <f>ROUND(G14/$S$3,0)</f>
        <v>194</v>
      </c>
      <c r="N14" s="118">
        <v>90</v>
      </c>
      <c r="O14" s="121" t="s">
        <v>154</v>
      </c>
      <c r="P14" s="295" t="s">
        <v>243</v>
      </c>
      <c r="Q14" s="301" t="s">
        <v>220</v>
      </c>
      <c r="R14" s="295" t="s">
        <v>327</v>
      </c>
    </row>
    <row r="15" spans="1:23" ht="116.25" x14ac:dyDescent="0.25">
      <c r="A15" s="158"/>
      <c r="B15" s="222" t="s">
        <v>254</v>
      </c>
      <c r="C15" s="282"/>
      <c r="D15" s="156" t="s">
        <v>203</v>
      </c>
      <c r="E15" s="278"/>
      <c r="F15" s="270"/>
      <c r="G15" s="270"/>
      <c r="H15" s="272"/>
      <c r="I15" s="272"/>
      <c r="J15" s="270"/>
      <c r="K15" s="274"/>
      <c r="L15" s="270"/>
      <c r="M15" s="270"/>
      <c r="N15" s="143">
        <v>0</v>
      </c>
      <c r="O15" s="178" t="s">
        <v>250</v>
      </c>
      <c r="P15" s="297"/>
      <c r="Q15" s="302"/>
      <c r="R15" s="297"/>
    </row>
    <row r="16" spans="1:23" ht="186" x14ac:dyDescent="0.25">
      <c r="B16" s="222" t="s">
        <v>255</v>
      </c>
      <c r="C16" s="190" t="s">
        <v>184</v>
      </c>
      <c r="D16" s="121" t="s">
        <v>177</v>
      </c>
      <c r="E16" s="184">
        <v>104</v>
      </c>
      <c r="F16" s="206">
        <f>ROUND((E16/12*$S$3),0)</f>
        <v>61</v>
      </c>
      <c r="G16" s="181">
        <v>75</v>
      </c>
      <c r="H16" s="185">
        <f>ROUND(IF(OR(G16=0,F16=0),0,G16/F16*100),2)</f>
        <v>122.95</v>
      </c>
      <c r="I16" s="185">
        <f>ROUND(IF(OR(G16=0,E16=0),0,G16/E16*100),2)</f>
        <v>72.12</v>
      </c>
      <c r="J16" s="181">
        <f>ROUND(E16-G16,0)</f>
        <v>29</v>
      </c>
      <c r="K16" s="186">
        <f>ROUND(IF(OR(J16=0,M16=0),0,J16/M16),1)</f>
        <v>2.6</v>
      </c>
      <c r="L16" s="181">
        <f>ROUND(F16-G16,0)</f>
        <v>-14</v>
      </c>
      <c r="M16" s="181">
        <f>ROUND(G16/$S$3,0)</f>
        <v>11</v>
      </c>
      <c r="N16" s="118">
        <v>175</v>
      </c>
      <c r="O16" s="121" t="s">
        <v>179</v>
      </c>
      <c r="P16" s="80" t="s">
        <v>219</v>
      </c>
      <c r="Q16" s="165" t="s">
        <v>220</v>
      </c>
      <c r="R16" s="80" t="s">
        <v>327</v>
      </c>
    </row>
    <row r="17" spans="2:18" ht="186" x14ac:dyDescent="0.25">
      <c r="B17" s="222" t="s">
        <v>256</v>
      </c>
      <c r="C17" s="179" t="s">
        <v>64</v>
      </c>
      <c r="D17" s="121" t="s">
        <v>182</v>
      </c>
      <c r="E17" s="117">
        <v>749</v>
      </c>
      <c r="F17" s="173">
        <f t="shared" si="8"/>
        <v>437</v>
      </c>
      <c r="G17" s="173">
        <v>450</v>
      </c>
      <c r="H17" s="174">
        <f t="shared" si="9"/>
        <v>102.97</v>
      </c>
      <c r="I17" s="174">
        <f t="shared" si="10"/>
        <v>60.08</v>
      </c>
      <c r="J17" s="173">
        <f t="shared" si="11"/>
        <v>299</v>
      </c>
      <c r="K17" s="175">
        <f t="shared" si="12"/>
        <v>4.7</v>
      </c>
      <c r="L17" s="173">
        <f t="shared" si="13"/>
        <v>-13</v>
      </c>
      <c r="M17" s="173">
        <f t="shared" si="14"/>
        <v>64</v>
      </c>
      <c r="N17" s="141">
        <v>140</v>
      </c>
      <c r="O17" s="178" t="s">
        <v>266</v>
      </c>
      <c r="P17" s="80" t="s">
        <v>219</v>
      </c>
      <c r="Q17" s="166" t="s">
        <v>244</v>
      </c>
      <c r="R17" s="80" t="s">
        <v>328</v>
      </c>
    </row>
    <row r="18" spans="2:18" ht="186" x14ac:dyDescent="0.25">
      <c r="B18" s="222" t="s">
        <v>257</v>
      </c>
      <c r="C18" s="266" t="s">
        <v>166</v>
      </c>
      <c r="D18" s="183" t="s">
        <v>197</v>
      </c>
      <c r="E18" s="277">
        <v>6004</v>
      </c>
      <c r="F18" s="275">
        <f t="shared" ref="F18:F20" si="15">ROUND((E18/12*$S$3),0)</f>
        <v>3502</v>
      </c>
      <c r="G18" s="275">
        <v>3578</v>
      </c>
      <c r="H18" s="279">
        <f t="shared" ref="H18:H20" si="16">ROUND(IF(OR(G18=0,F18=0),0,G18/F18*100),2)</f>
        <v>102.17</v>
      </c>
      <c r="I18" s="279">
        <f t="shared" ref="I18:I20" si="17">ROUND(IF(OR(G18=0,E18=0),0,G18/E18*100),2)</f>
        <v>59.59</v>
      </c>
      <c r="J18" s="275">
        <f t="shared" ref="J18:J20" si="18">ROUND(E18-G18,0)</f>
        <v>2426</v>
      </c>
      <c r="K18" s="280">
        <f t="shared" ref="K18:K20" si="19">ROUND(IF(OR(J18=0,M18=0),0,J18/M18),1)</f>
        <v>4.7</v>
      </c>
      <c r="L18" s="275">
        <f t="shared" ref="L18:L20" si="20">ROUND(F18-G18,0)</f>
        <v>-76</v>
      </c>
      <c r="M18" s="275">
        <f t="shared" ref="M18:M20" si="21">ROUND(G18/$S$3,0)</f>
        <v>511</v>
      </c>
      <c r="N18" s="164">
        <v>148</v>
      </c>
      <c r="O18" s="192" t="s">
        <v>198</v>
      </c>
      <c r="P18" s="194" t="s">
        <v>243</v>
      </c>
      <c r="Q18" s="196" t="s">
        <v>244</v>
      </c>
      <c r="R18" s="80" t="s">
        <v>328</v>
      </c>
    </row>
    <row r="19" spans="2:18" ht="279" x14ac:dyDescent="0.25">
      <c r="B19" s="222" t="s">
        <v>258</v>
      </c>
      <c r="C19" s="276"/>
      <c r="D19" s="121" t="s">
        <v>231</v>
      </c>
      <c r="E19" s="278"/>
      <c r="F19" s="270">
        <f t="shared" si="15"/>
        <v>0</v>
      </c>
      <c r="G19" s="270"/>
      <c r="H19" s="272">
        <f t="shared" si="16"/>
        <v>0</v>
      </c>
      <c r="I19" s="272">
        <f t="shared" si="17"/>
        <v>0</v>
      </c>
      <c r="J19" s="270">
        <f t="shared" si="18"/>
        <v>0</v>
      </c>
      <c r="K19" s="274">
        <f t="shared" si="19"/>
        <v>0</v>
      </c>
      <c r="L19" s="270">
        <f t="shared" si="20"/>
        <v>0</v>
      </c>
      <c r="M19" s="270">
        <f t="shared" si="21"/>
        <v>0</v>
      </c>
      <c r="N19" s="118">
        <v>134</v>
      </c>
      <c r="O19" s="178" t="s">
        <v>235</v>
      </c>
      <c r="P19" s="203" t="s">
        <v>329</v>
      </c>
      <c r="Q19" s="45" t="s">
        <v>330</v>
      </c>
      <c r="R19" s="179"/>
    </row>
    <row r="20" spans="2:18" ht="139.5" x14ac:dyDescent="0.25">
      <c r="B20" s="222" t="s">
        <v>259</v>
      </c>
      <c r="C20" s="156" t="s">
        <v>236</v>
      </c>
      <c r="D20" s="121" t="s">
        <v>237</v>
      </c>
      <c r="E20" s="117">
        <v>1128</v>
      </c>
      <c r="F20" s="173">
        <f t="shared" si="15"/>
        <v>658</v>
      </c>
      <c r="G20" s="173">
        <v>667</v>
      </c>
      <c r="H20" s="174">
        <f t="shared" si="16"/>
        <v>101.37</v>
      </c>
      <c r="I20" s="174">
        <f t="shared" si="17"/>
        <v>59.13</v>
      </c>
      <c r="J20" s="173">
        <f t="shared" si="18"/>
        <v>461</v>
      </c>
      <c r="K20" s="175">
        <f t="shared" si="19"/>
        <v>4.9000000000000004</v>
      </c>
      <c r="L20" s="173">
        <f t="shared" si="20"/>
        <v>-9</v>
      </c>
      <c r="M20" s="173">
        <f t="shared" si="21"/>
        <v>95</v>
      </c>
      <c r="N20" s="118">
        <v>0</v>
      </c>
      <c r="O20" s="178" t="s">
        <v>245</v>
      </c>
      <c r="P20" s="223" t="s">
        <v>331</v>
      </c>
      <c r="Q20" s="45" t="s">
        <v>55</v>
      </c>
      <c r="R20" s="179"/>
    </row>
    <row r="21" spans="2:18" ht="96" customHeight="1" x14ac:dyDescent="0.25">
      <c r="B21" s="222" t="s">
        <v>260</v>
      </c>
      <c r="C21" s="266" t="s">
        <v>118</v>
      </c>
      <c r="D21" s="121" t="s">
        <v>238</v>
      </c>
      <c r="E21" s="277">
        <v>1703</v>
      </c>
      <c r="F21" s="275">
        <f t="shared" ref="F21" si="22">ROUND((E21/12*$S$3),0)</f>
        <v>993</v>
      </c>
      <c r="G21" s="275">
        <v>986</v>
      </c>
      <c r="H21" s="279">
        <f t="shared" ref="H21" si="23">ROUND(IF(OR(G21=0,F21=0),0,G21/F21*100),2)</f>
        <v>99.3</v>
      </c>
      <c r="I21" s="279">
        <f t="shared" ref="I21" si="24">ROUND(IF(OR(G21=0,E21=0),0,G21/E21*100),2)</f>
        <v>57.9</v>
      </c>
      <c r="J21" s="275">
        <f t="shared" ref="J21" si="25">ROUND(E21-G21,0)</f>
        <v>717</v>
      </c>
      <c r="K21" s="280">
        <f t="shared" ref="K21" si="26">ROUND(IF(OR(J21=0,M21=0),0,J21/M21),1)</f>
        <v>5.0999999999999996</v>
      </c>
      <c r="L21" s="275">
        <f t="shared" ref="L21" si="27">ROUND(F21-G21,0)</f>
        <v>7</v>
      </c>
      <c r="M21" s="275">
        <f t="shared" ref="M21" si="28">ROUND(G21/$S$3,0)</f>
        <v>141</v>
      </c>
      <c r="N21" s="118">
        <v>0</v>
      </c>
      <c r="O21" s="178" t="s">
        <v>241</v>
      </c>
      <c r="P21" s="268" t="s">
        <v>331</v>
      </c>
      <c r="Q21" s="45" t="s">
        <v>55</v>
      </c>
      <c r="R21" s="179"/>
    </row>
    <row r="22" spans="2:18" ht="110.25" customHeight="1" x14ac:dyDescent="0.25">
      <c r="B22" s="222" t="s">
        <v>261</v>
      </c>
      <c r="C22" s="276"/>
      <c r="D22" s="121" t="s">
        <v>239</v>
      </c>
      <c r="E22" s="278"/>
      <c r="F22" s="270"/>
      <c r="G22" s="270"/>
      <c r="H22" s="272"/>
      <c r="I22" s="272"/>
      <c r="J22" s="270"/>
      <c r="K22" s="274"/>
      <c r="L22" s="270"/>
      <c r="M22" s="270"/>
      <c r="N22" s="118">
        <v>0</v>
      </c>
      <c r="O22" s="178" t="s">
        <v>240</v>
      </c>
      <c r="P22" s="267"/>
      <c r="Q22" s="45" t="s">
        <v>55</v>
      </c>
      <c r="R22" s="179"/>
    </row>
    <row r="23" spans="2:18" ht="209.25" x14ac:dyDescent="0.25">
      <c r="B23" s="222" t="s">
        <v>262</v>
      </c>
      <c r="C23" s="266" t="s">
        <v>205</v>
      </c>
      <c r="D23" s="177" t="s">
        <v>280</v>
      </c>
      <c r="E23" s="277">
        <v>36017</v>
      </c>
      <c r="F23" s="275">
        <f t="shared" ref="F23" si="29">ROUND((E23/12*$S$3),0)</f>
        <v>21010</v>
      </c>
      <c r="G23" s="275">
        <v>20695</v>
      </c>
      <c r="H23" s="279">
        <f>ROUND(IF(OR(G23=0,F23=0),0,G23/F23*100),2)</f>
        <v>98.5</v>
      </c>
      <c r="I23" s="279">
        <f t="shared" ref="I23" si="30">ROUND(IF(OR(G23=0,E23=0),0,G23/E23*100),2)</f>
        <v>57.46</v>
      </c>
      <c r="J23" s="275">
        <f t="shared" ref="J23" si="31">ROUND(E23-G23,0)</f>
        <v>15322</v>
      </c>
      <c r="K23" s="280">
        <f t="shared" ref="K23" si="32">ROUND(IF(OR(J23=0,M23=0),0,J23/M23),1)</f>
        <v>5.2</v>
      </c>
      <c r="L23" s="275">
        <f t="shared" ref="L23" si="33">ROUND(F23-G23,0)</f>
        <v>315</v>
      </c>
      <c r="M23" s="275">
        <f t="shared" ref="M23" si="34">ROUND(G23/$S$3,0)</f>
        <v>2956</v>
      </c>
      <c r="N23" s="118">
        <v>30</v>
      </c>
      <c r="O23" s="178" t="s">
        <v>286</v>
      </c>
      <c r="P23" s="203" t="s">
        <v>332</v>
      </c>
      <c r="Q23" s="45" t="s">
        <v>220</v>
      </c>
      <c r="R23" s="179"/>
    </row>
    <row r="24" spans="2:18" ht="279" x14ac:dyDescent="0.25">
      <c r="B24" s="222" t="s">
        <v>263</v>
      </c>
      <c r="C24" s="276"/>
      <c r="D24" s="177" t="s">
        <v>283</v>
      </c>
      <c r="E24" s="278"/>
      <c r="F24" s="270"/>
      <c r="G24" s="270"/>
      <c r="H24" s="272"/>
      <c r="I24" s="272"/>
      <c r="J24" s="270"/>
      <c r="K24" s="274"/>
      <c r="L24" s="270"/>
      <c r="M24" s="270"/>
      <c r="N24" s="118">
        <v>125</v>
      </c>
      <c r="O24" s="178" t="s">
        <v>284</v>
      </c>
      <c r="P24" s="223" t="s">
        <v>329</v>
      </c>
      <c r="Q24" s="45" t="s">
        <v>330</v>
      </c>
      <c r="R24" s="179"/>
    </row>
    <row r="25" spans="2:18" ht="209.25" x14ac:dyDescent="0.25">
      <c r="B25" s="222" t="s">
        <v>264</v>
      </c>
      <c r="C25" s="156" t="s">
        <v>89</v>
      </c>
      <c r="D25" s="177" t="s">
        <v>271</v>
      </c>
      <c r="E25" s="117">
        <v>36890</v>
      </c>
      <c r="F25" s="173">
        <f t="shared" ref="F25:F26" si="35">ROUND((E25/12*$S$3),0)</f>
        <v>21519</v>
      </c>
      <c r="G25" s="173">
        <v>22092</v>
      </c>
      <c r="H25" s="174">
        <f t="shared" ref="H25" si="36">ROUND(IF(OR(G25=0,F25=0),0,G25/F25*100),2)</f>
        <v>102.66</v>
      </c>
      <c r="I25" s="174">
        <f t="shared" ref="I25" si="37">ROUND(IF(OR(G25=0,E25=0),0,G25/E25*100),2)</f>
        <v>59.89</v>
      </c>
      <c r="J25" s="173">
        <f t="shared" ref="J25" si="38">ROUND(E25-G25,0)</f>
        <v>14798</v>
      </c>
      <c r="K25" s="175">
        <f t="shared" ref="K25" si="39">ROUND(IF(OR(J25=0,M25=0),0,J25/M25),1)</f>
        <v>4.7</v>
      </c>
      <c r="L25" s="173">
        <f t="shared" ref="L25" si="40">ROUND(F25-G25,0)</f>
        <v>-573</v>
      </c>
      <c r="M25" s="173">
        <f t="shared" ref="M25" si="41">ROUND(G25/$S$3,0)</f>
        <v>3156</v>
      </c>
      <c r="N25" s="118">
        <f>15-31</f>
        <v>-16</v>
      </c>
      <c r="O25" s="178" t="s">
        <v>282</v>
      </c>
      <c r="P25" s="223" t="s">
        <v>332</v>
      </c>
      <c r="Q25" s="45" t="s">
        <v>220</v>
      </c>
      <c r="R25" s="179"/>
    </row>
    <row r="26" spans="2:18" ht="409.5" x14ac:dyDescent="0.25">
      <c r="B26" s="222" t="s">
        <v>265</v>
      </c>
      <c r="C26" s="156" t="s">
        <v>292</v>
      </c>
      <c r="D26" s="177" t="s">
        <v>293</v>
      </c>
      <c r="E26" s="117">
        <v>12335</v>
      </c>
      <c r="F26" s="173">
        <f t="shared" si="35"/>
        <v>7195</v>
      </c>
      <c r="G26" s="173">
        <v>7665</v>
      </c>
      <c r="H26" s="174">
        <f t="shared" ref="H26" si="42">ROUND(IF(OR(G26=0,F26=0),0,G26/F26*100),2)</f>
        <v>106.53</v>
      </c>
      <c r="I26" s="174">
        <f t="shared" ref="I26" si="43">ROUND(IF(OR(G26=0,E26=0),0,G26/E26*100),2)</f>
        <v>62.14</v>
      </c>
      <c r="J26" s="173">
        <f t="shared" ref="J26" si="44">ROUND(E26-G26,0)</f>
        <v>4670</v>
      </c>
      <c r="K26" s="175">
        <f t="shared" ref="K26" si="45">ROUND(IF(OR(J26=0,M26=0),0,J26/M26),1)</f>
        <v>4.3</v>
      </c>
      <c r="L26" s="173">
        <f t="shared" ref="L26" si="46">ROUND(F26-G26,0)</f>
        <v>-470</v>
      </c>
      <c r="M26" s="173">
        <f t="shared" ref="M26" si="47">ROUND(G26/$S$3,0)</f>
        <v>1095</v>
      </c>
      <c r="N26" s="118">
        <f>-117+1070</f>
        <v>953</v>
      </c>
      <c r="O26" s="207" t="s">
        <v>334</v>
      </c>
      <c r="P26" s="223" t="s">
        <v>329</v>
      </c>
      <c r="Q26" s="45" t="s">
        <v>330</v>
      </c>
      <c r="R26" s="208"/>
    </row>
    <row r="27" spans="2:18" ht="38.25" customHeight="1" x14ac:dyDescent="0.25">
      <c r="B27" s="157" t="s">
        <v>10</v>
      </c>
      <c r="C27" s="139" t="s">
        <v>174</v>
      </c>
      <c r="D27" s="191"/>
      <c r="E27" s="147"/>
      <c r="F27" s="147"/>
      <c r="G27" s="139"/>
      <c r="H27" s="149"/>
      <c r="I27" s="139"/>
      <c r="J27" s="150"/>
      <c r="K27" s="151"/>
      <c r="L27" s="150"/>
      <c r="M27" s="149"/>
      <c r="N27" s="133"/>
      <c r="O27" s="132"/>
      <c r="P27" s="132"/>
      <c r="Q27" s="140"/>
      <c r="R27" s="134"/>
    </row>
    <row r="28" spans="2:18" ht="102.75" customHeight="1" x14ac:dyDescent="0.25">
      <c r="B28" s="146" t="s">
        <v>49</v>
      </c>
      <c r="C28" s="304" t="s">
        <v>157</v>
      </c>
      <c r="D28" s="144" t="s">
        <v>169</v>
      </c>
      <c r="E28" s="290">
        <v>483</v>
      </c>
      <c r="F28" s="275">
        <f t="shared" ref="F28:F47" si="48">ROUND((E28/12*$S$3),0)</f>
        <v>282</v>
      </c>
      <c r="G28" s="275">
        <v>288</v>
      </c>
      <c r="H28" s="279">
        <f t="shared" ref="H28:H47" si="49">ROUND(IF(OR(G28=0,F28=0),0,G28/F28*100),2)</f>
        <v>102.13</v>
      </c>
      <c r="I28" s="279">
        <f t="shared" ref="I28:I47" si="50">ROUND(IF(OR(G28=0,E28=0),0,G28/E28*100),2)</f>
        <v>59.63</v>
      </c>
      <c r="J28" s="275">
        <f t="shared" ref="J28:J47" si="51">ROUND(E28-G28,0)</f>
        <v>195</v>
      </c>
      <c r="K28" s="280">
        <f t="shared" ref="K28:K47" si="52">ROUND(IF(OR(J28=0,M28=0),0,J28/M28),1)</f>
        <v>4.8</v>
      </c>
      <c r="L28" s="275">
        <f t="shared" ref="L28:L47" si="53">ROUND(F28-G28,0)</f>
        <v>-6</v>
      </c>
      <c r="M28" s="275">
        <f t="shared" ref="M28:M47" si="54">ROUND(G28/$S$3,0)</f>
        <v>41</v>
      </c>
      <c r="N28" s="145">
        <v>52</v>
      </c>
      <c r="O28" s="121" t="s">
        <v>170</v>
      </c>
      <c r="P28" s="295" t="s">
        <v>219</v>
      </c>
      <c r="Q28" s="301" t="s">
        <v>220</v>
      </c>
      <c r="R28" s="295" t="s">
        <v>327</v>
      </c>
    </row>
    <row r="29" spans="2:18" ht="102.75" customHeight="1" x14ac:dyDescent="0.25">
      <c r="B29" s="146" t="s">
        <v>163</v>
      </c>
      <c r="C29" s="305"/>
      <c r="D29" s="152" t="s">
        <v>149</v>
      </c>
      <c r="E29" s="292"/>
      <c r="F29" s="270">
        <f t="shared" si="48"/>
        <v>0</v>
      </c>
      <c r="G29" s="270"/>
      <c r="H29" s="272">
        <f t="shared" si="49"/>
        <v>0</v>
      </c>
      <c r="I29" s="272">
        <f t="shared" si="50"/>
        <v>0</v>
      </c>
      <c r="J29" s="270">
        <f t="shared" si="51"/>
        <v>0</v>
      </c>
      <c r="K29" s="274">
        <f t="shared" si="52"/>
        <v>0</v>
      </c>
      <c r="L29" s="270">
        <f t="shared" si="53"/>
        <v>0</v>
      </c>
      <c r="M29" s="270">
        <f t="shared" si="54"/>
        <v>0</v>
      </c>
      <c r="N29" s="148">
        <v>0</v>
      </c>
      <c r="O29" s="192" t="s">
        <v>150</v>
      </c>
      <c r="P29" s="297"/>
      <c r="Q29" s="302"/>
      <c r="R29" s="297"/>
    </row>
    <row r="30" spans="2:18" ht="186" x14ac:dyDescent="0.25">
      <c r="B30" s="146" t="s">
        <v>202</v>
      </c>
      <c r="C30" s="190" t="s">
        <v>158</v>
      </c>
      <c r="D30" s="192" t="s">
        <v>151</v>
      </c>
      <c r="E30" s="184">
        <v>921</v>
      </c>
      <c r="F30" s="206">
        <f t="shared" si="48"/>
        <v>537</v>
      </c>
      <c r="G30" s="181">
        <v>566</v>
      </c>
      <c r="H30" s="185">
        <f t="shared" si="49"/>
        <v>105.4</v>
      </c>
      <c r="I30" s="185">
        <f t="shared" si="50"/>
        <v>61.45</v>
      </c>
      <c r="J30" s="181">
        <f t="shared" si="51"/>
        <v>355</v>
      </c>
      <c r="K30" s="186">
        <f t="shared" si="52"/>
        <v>4.4000000000000004</v>
      </c>
      <c r="L30" s="181">
        <f t="shared" si="53"/>
        <v>-29</v>
      </c>
      <c r="M30" s="181">
        <f t="shared" si="54"/>
        <v>81</v>
      </c>
      <c r="N30" s="161">
        <v>5</v>
      </c>
      <c r="O30" s="121" t="s">
        <v>152</v>
      </c>
      <c r="P30" s="80" t="s">
        <v>219</v>
      </c>
      <c r="Q30" s="165" t="s">
        <v>220</v>
      </c>
      <c r="R30" s="80" t="s">
        <v>327</v>
      </c>
    </row>
    <row r="31" spans="2:18" ht="192" customHeight="1" x14ac:dyDescent="0.25">
      <c r="B31" s="146" t="s">
        <v>215</v>
      </c>
      <c r="C31" s="121" t="s">
        <v>76</v>
      </c>
      <c r="D31" s="121" t="s">
        <v>180</v>
      </c>
      <c r="E31" s="172">
        <v>962</v>
      </c>
      <c r="F31" s="173">
        <f t="shared" si="48"/>
        <v>561</v>
      </c>
      <c r="G31" s="173">
        <v>570</v>
      </c>
      <c r="H31" s="174">
        <f t="shared" si="49"/>
        <v>101.6</v>
      </c>
      <c r="I31" s="174">
        <f t="shared" si="50"/>
        <v>59.25</v>
      </c>
      <c r="J31" s="173">
        <f t="shared" si="51"/>
        <v>392</v>
      </c>
      <c r="K31" s="175">
        <f t="shared" si="52"/>
        <v>4.8</v>
      </c>
      <c r="L31" s="173">
        <f t="shared" si="53"/>
        <v>-9</v>
      </c>
      <c r="M31" s="173">
        <f t="shared" si="54"/>
        <v>81</v>
      </c>
      <c r="N31" s="118">
        <v>168</v>
      </c>
      <c r="O31" s="121" t="s">
        <v>272</v>
      </c>
      <c r="P31" s="80" t="s">
        <v>219</v>
      </c>
      <c r="Q31" s="165" t="s">
        <v>220</v>
      </c>
      <c r="R31" s="80" t="s">
        <v>327</v>
      </c>
    </row>
    <row r="32" spans="2:18" ht="186" x14ac:dyDescent="0.25">
      <c r="B32" s="146" t="s">
        <v>216</v>
      </c>
      <c r="C32" s="121" t="s">
        <v>156</v>
      </c>
      <c r="D32" s="193" t="s">
        <v>146</v>
      </c>
      <c r="E32" s="195">
        <v>1295</v>
      </c>
      <c r="F32" s="173">
        <f t="shared" si="48"/>
        <v>755</v>
      </c>
      <c r="G32" s="182">
        <v>636</v>
      </c>
      <c r="H32" s="174">
        <f t="shared" si="49"/>
        <v>84.24</v>
      </c>
      <c r="I32" s="174">
        <f t="shared" si="50"/>
        <v>49.11</v>
      </c>
      <c r="J32" s="173">
        <f t="shared" si="51"/>
        <v>659</v>
      </c>
      <c r="K32" s="175">
        <f t="shared" si="52"/>
        <v>7.2</v>
      </c>
      <c r="L32" s="173">
        <f t="shared" si="53"/>
        <v>119</v>
      </c>
      <c r="M32" s="173">
        <f t="shared" si="54"/>
        <v>91</v>
      </c>
      <c r="N32" s="118">
        <v>158</v>
      </c>
      <c r="O32" s="121" t="s">
        <v>148</v>
      </c>
      <c r="P32" s="80" t="s">
        <v>219</v>
      </c>
      <c r="Q32" s="165" t="s">
        <v>220</v>
      </c>
      <c r="R32" s="80" t="s">
        <v>327</v>
      </c>
    </row>
    <row r="33" spans="2:18" ht="98.25" customHeight="1" x14ac:dyDescent="0.25">
      <c r="B33" s="146" t="s">
        <v>277</v>
      </c>
      <c r="C33" s="304" t="s">
        <v>64</v>
      </c>
      <c r="D33" s="193" t="s">
        <v>172</v>
      </c>
      <c r="E33" s="290">
        <v>849</v>
      </c>
      <c r="F33" s="275">
        <f t="shared" si="48"/>
        <v>495</v>
      </c>
      <c r="G33" s="275">
        <v>528</v>
      </c>
      <c r="H33" s="279">
        <f t="shared" si="49"/>
        <v>106.67</v>
      </c>
      <c r="I33" s="279">
        <f t="shared" si="50"/>
        <v>62.19</v>
      </c>
      <c r="J33" s="275">
        <f t="shared" si="51"/>
        <v>321</v>
      </c>
      <c r="K33" s="186">
        <f t="shared" si="52"/>
        <v>4.3</v>
      </c>
      <c r="L33" s="275">
        <f t="shared" si="53"/>
        <v>-33</v>
      </c>
      <c r="M33" s="275">
        <f t="shared" si="54"/>
        <v>75</v>
      </c>
      <c r="N33" s="162">
        <v>197</v>
      </c>
      <c r="O33" s="193" t="s">
        <v>173</v>
      </c>
      <c r="P33" s="295" t="s">
        <v>246</v>
      </c>
      <c r="Q33" s="301" t="s">
        <v>244</v>
      </c>
      <c r="R33" s="295" t="s">
        <v>327</v>
      </c>
    </row>
    <row r="34" spans="2:18" ht="111" customHeight="1" x14ac:dyDescent="0.25">
      <c r="B34" s="146" t="s">
        <v>299</v>
      </c>
      <c r="C34" s="305"/>
      <c r="D34" s="178" t="s">
        <v>182</v>
      </c>
      <c r="E34" s="292"/>
      <c r="F34" s="270">
        <f t="shared" si="48"/>
        <v>0</v>
      </c>
      <c r="G34" s="270"/>
      <c r="H34" s="272">
        <f t="shared" si="49"/>
        <v>0</v>
      </c>
      <c r="I34" s="272">
        <f t="shared" si="50"/>
        <v>0</v>
      </c>
      <c r="J34" s="270">
        <f t="shared" si="51"/>
        <v>0</v>
      </c>
      <c r="K34" s="187">
        <f t="shared" si="52"/>
        <v>0</v>
      </c>
      <c r="L34" s="270">
        <f t="shared" si="53"/>
        <v>0</v>
      </c>
      <c r="M34" s="270">
        <f t="shared" si="54"/>
        <v>0</v>
      </c>
      <c r="N34" s="141">
        <v>197</v>
      </c>
      <c r="O34" s="178" t="s">
        <v>173</v>
      </c>
      <c r="P34" s="297"/>
      <c r="Q34" s="302"/>
      <c r="R34" s="297"/>
    </row>
    <row r="35" spans="2:18" ht="86.25" customHeight="1" x14ac:dyDescent="0.25">
      <c r="B35" s="146" t="s">
        <v>300</v>
      </c>
      <c r="C35" s="287" t="s">
        <v>184</v>
      </c>
      <c r="D35" s="121" t="s">
        <v>177</v>
      </c>
      <c r="E35" s="290">
        <v>538</v>
      </c>
      <c r="F35" s="275">
        <f t="shared" si="48"/>
        <v>314</v>
      </c>
      <c r="G35" s="284">
        <v>666</v>
      </c>
      <c r="H35" s="279">
        <f t="shared" si="49"/>
        <v>212.1</v>
      </c>
      <c r="I35" s="279">
        <f t="shared" si="50"/>
        <v>123.79</v>
      </c>
      <c r="J35" s="275">
        <f t="shared" si="51"/>
        <v>-128</v>
      </c>
      <c r="K35" s="280">
        <f t="shared" si="52"/>
        <v>-1.3</v>
      </c>
      <c r="L35" s="275">
        <f t="shared" si="53"/>
        <v>-352</v>
      </c>
      <c r="M35" s="275">
        <f t="shared" si="54"/>
        <v>95</v>
      </c>
      <c r="N35" s="163">
        <v>50</v>
      </c>
      <c r="O35" s="121" t="s">
        <v>178</v>
      </c>
      <c r="P35" s="295" t="s">
        <v>219</v>
      </c>
      <c r="Q35" s="301" t="s">
        <v>220</v>
      </c>
      <c r="R35" s="295" t="s">
        <v>327</v>
      </c>
    </row>
    <row r="36" spans="2:18" ht="84.75" customHeight="1" x14ac:dyDescent="0.25">
      <c r="B36" s="146" t="s">
        <v>301</v>
      </c>
      <c r="C36" s="288"/>
      <c r="D36" s="197" t="s">
        <v>187</v>
      </c>
      <c r="E36" s="291"/>
      <c r="F36" s="269"/>
      <c r="G36" s="285"/>
      <c r="H36" s="271"/>
      <c r="I36" s="271"/>
      <c r="J36" s="269"/>
      <c r="K36" s="273"/>
      <c r="L36" s="269"/>
      <c r="M36" s="269"/>
      <c r="N36" s="159">
        <v>250</v>
      </c>
      <c r="O36" s="198" t="s">
        <v>186</v>
      </c>
      <c r="P36" s="296"/>
      <c r="Q36" s="303"/>
      <c r="R36" s="296"/>
    </row>
    <row r="37" spans="2:18" ht="79.5" customHeight="1" x14ac:dyDescent="0.25">
      <c r="B37" s="146" t="s">
        <v>302</v>
      </c>
      <c r="C37" s="289"/>
      <c r="D37" s="197" t="s">
        <v>201</v>
      </c>
      <c r="E37" s="292"/>
      <c r="F37" s="270"/>
      <c r="G37" s="286"/>
      <c r="H37" s="272"/>
      <c r="I37" s="272"/>
      <c r="J37" s="270"/>
      <c r="K37" s="274"/>
      <c r="L37" s="270"/>
      <c r="M37" s="270"/>
      <c r="N37" s="160">
        <v>-6</v>
      </c>
      <c r="O37" s="121" t="s">
        <v>273</v>
      </c>
      <c r="P37" s="297"/>
      <c r="Q37" s="302"/>
      <c r="R37" s="297"/>
    </row>
    <row r="38" spans="2:18" ht="127.5" customHeight="1" x14ac:dyDescent="0.25">
      <c r="B38" s="146" t="s">
        <v>303</v>
      </c>
      <c r="C38" s="268" t="s">
        <v>167</v>
      </c>
      <c r="D38" s="121" t="s">
        <v>181</v>
      </c>
      <c r="E38" s="277">
        <v>10221</v>
      </c>
      <c r="F38" s="275">
        <f t="shared" si="48"/>
        <v>5962</v>
      </c>
      <c r="G38" s="284">
        <v>5622</v>
      </c>
      <c r="H38" s="279">
        <f t="shared" si="49"/>
        <v>94.3</v>
      </c>
      <c r="I38" s="279">
        <f t="shared" si="50"/>
        <v>55</v>
      </c>
      <c r="J38" s="275">
        <f t="shared" si="51"/>
        <v>4599</v>
      </c>
      <c r="K38" s="280">
        <f t="shared" si="52"/>
        <v>5.7</v>
      </c>
      <c r="L38" s="275">
        <f t="shared" si="53"/>
        <v>340</v>
      </c>
      <c r="M38" s="275">
        <f t="shared" si="54"/>
        <v>803</v>
      </c>
      <c r="N38" s="118">
        <v>800</v>
      </c>
      <c r="O38" s="121" t="s">
        <v>211</v>
      </c>
      <c r="P38" s="295" t="s">
        <v>243</v>
      </c>
      <c r="Q38" s="301" t="s">
        <v>220</v>
      </c>
      <c r="R38" s="295" t="s">
        <v>327</v>
      </c>
    </row>
    <row r="39" spans="2:18" ht="132" customHeight="1" x14ac:dyDescent="0.25">
      <c r="B39" s="146" t="s">
        <v>304</v>
      </c>
      <c r="C39" s="281"/>
      <c r="D39" s="199" t="s">
        <v>188</v>
      </c>
      <c r="E39" s="283"/>
      <c r="F39" s="269"/>
      <c r="G39" s="285"/>
      <c r="H39" s="271"/>
      <c r="I39" s="271"/>
      <c r="J39" s="269"/>
      <c r="K39" s="273"/>
      <c r="L39" s="269"/>
      <c r="M39" s="269"/>
      <c r="N39" s="118">
        <v>800</v>
      </c>
      <c r="O39" s="121" t="s">
        <v>274</v>
      </c>
      <c r="P39" s="296"/>
      <c r="Q39" s="303"/>
      <c r="R39" s="318"/>
    </row>
    <row r="40" spans="2:18" ht="150.75" customHeight="1" x14ac:dyDescent="0.25">
      <c r="B40" s="146" t="s">
        <v>305</v>
      </c>
      <c r="C40" s="282"/>
      <c r="D40" s="121" t="s">
        <v>199</v>
      </c>
      <c r="E40" s="278"/>
      <c r="F40" s="270"/>
      <c r="G40" s="286"/>
      <c r="H40" s="272"/>
      <c r="I40" s="272"/>
      <c r="J40" s="270"/>
      <c r="K40" s="274"/>
      <c r="L40" s="270"/>
      <c r="M40" s="270"/>
      <c r="N40" s="118">
        <v>534</v>
      </c>
      <c r="O40" s="121" t="s">
        <v>200</v>
      </c>
      <c r="P40" s="297"/>
      <c r="Q40" s="302"/>
      <c r="R40" s="267"/>
    </row>
    <row r="41" spans="2:18" ht="186" x14ac:dyDescent="0.25">
      <c r="B41" s="146" t="s">
        <v>306</v>
      </c>
      <c r="C41" s="287" t="s">
        <v>176</v>
      </c>
      <c r="D41" s="178" t="s">
        <v>191</v>
      </c>
      <c r="E41" s="290">
        <v>0</v>
      </c>
      <c r="F41" s="275">
        <f t="shared" si="48"/>
        <v>0</v>
      </c>
      <c r="G41" s="284">
        <v>0</v>
      </c>
      <c r="H41" s="279">
        <f t="shared" si="49"/>
        <v>0</v>
      </c>
      <c r="I41" s="279">
        <f t="shared" si="50"/>
        <v>0</v>
      </c>
      <c r="J41" s="275">
        <f t="shared" si="51"/>
        <v>0</v>
      </c>
      <c r="K41" s="280">
        <f t="shared" si="52"/>
        <v>0</v>
      </c>
      <c r="L41" s="275">
        <f t="shared" si="53"/>
        <v>0</v>
      </c>
      <c r="M41" s="275">
        <f t="shared" si="54"/>
        <v>0</v>
      </c>
      <c r="N41" s="118">
        <v>360</v>
      </c>
      <c r="O41" s="178" t="s">
        <v>190</v>
      </c>
      <c r="P41" s="295" t="s">
        <v>219</v>
      </c>
      <c r="Q41" s="298" t="s">
        <v>220</v>
      </c>
      <c r="R41" s="80" t="s">
        <v>333</v>
      </c>
    </row>
    <row r="42" spans="2:18" ht="186" x14ac:dyDescent="0.25">
      <c r="B42" s="146" t="s">
        <v>307</v>
      </c>
      <c r="C42" s="288"/>
      <c r="D42" s="178" t="s">
        <v>192</v>
      </c>
      <c r="E42" s="291"/>
      <c r="F42" s="269"/>
      <c r="G42" s="285"/>
      <c r="H42" s="271"/>
      <c r="I42" s="271"/>
      <c r="J42" s="269"/>
      <c r="K42" s="273"/>
      <c r="L42" s="269"/>
      <c r="M42" s="269"/>
      <c r="N42" s="118">
        <v>720</v>
      </c>
      <c r="O42" s="121" t="s">
        <v>171</v>
      </c>
      <c r="P42" s="296"/>
      <c r="Q42" s="299"/>
      <c r="R42" s="80" t="s">
        <v>327</v>
      </c>
    </row>
    <row r="43" spans="2:18" ht="116.25" x14ac:dyDescent="0.25">
      <c r="B43" s="146" t="s">
        <v>308</v>
      </c>
      <c r="C43" s="288"/>
      <c r="D43" s="156" t="s">
        <v>204</v>
      </c>
      <c r="E43" s="291"/>
      <c r="F43" s="269"/>
      <c r="G43" s="285"/>
      <c r="H43" s="271"/>
      <c r="I43" s="271"/>
      <c r="J43" s="269"/>
      <c r="K43" s="273"/>
      <c r="L43" s="269"/>
      <c r="M43" s="269"/>
      <c r="N43" s="118">
        <v>240</v>
      </c>
      <c r="O43" s="121" t="s">
        <v>213</v>
      </c>
      <c r="P43" s="296"/>
      <c r="Q43" s="299"/>
      <c r="R43" s="295" t="s">
        <v>335</v>
      </c>
    </row>
    <row r="44" spans="2:18" ht="104.25" customHeight="1" x14ac:dyDescent="0.25">
      <c r="B44" s="146" t="s">
        <v>309</v>
      </c>
      <c r="C44" s="289"/>
      <c r="D44" s="156" t="s">
        <v>212</v>
      </c>
      <c r="E44" s="292"/>
      <c r="F44" s="270"/>
      <c r="G44" s="286"/>
      <c r="H44" s="272"/>
      <c r="I44" s="272"/>
      <c r="J44" s="270"/>
      <c r="K44" s="274"/>
      <c r="L44" s="270"/>
      <c r="M44" s="270"/>
      <c r="N44" s="118">
        <v>240</v>
      </c>
      <c r="O44" s="121" t="s">
        <v>214</v>
      </c>
      <c r="P44" s="297"/>
      <c r="Q44" s="300"/>
      <c r="R44" s="297"/>
    </row>
    <row r="45" spans="2:18" ht="186" x14ac:dyDescent="0.25">
      <c r="B45" s="146" t="s">
        <v>310</v>
      </c>
      <c r="C45" s="179" t="s">
        <v>183</v>
      </c>
      <c r="D45" s="121" t="s">
        <v>193</v>
      </c>
      <c r="E45" s="172">
        <v>1693</v>
      </c>
      <c r="F45" s="173">
        <f t="shared" si="48"/>
        <v>988</v>
      </c>
      <c r="G45" s="173">
        <v>895</v>
      </c>
      <c r="H45" s="174">
        <f t="shared" si="49"/>
        <v>90.59</v>
      </c>
      <c r="I45" s="174">
        <f t="shared" si="50"/>
        <v>52.86</v>
      </c>
      <c r="J45" s="173">
        <f t="shared" si="51"/>
        <v>798</v>
      </c>
      <c r="K45" s="175">
        <f t="shared" si="52"/>
        <v>6.2</v>
      </c>
      <c r="L45" s="173">
        <f t="shared" si="53"/>
        <v>93</v>
      </c>
      <c r="M45" s="173">
        <f t="shared" si="54"/>
        <v>128</v>
      </c>
      <c r="N45" s="118">
        <v>50</v>
      </c>
      <c r="O45" s="121" t="s">
        <v>194</v>
      </c>
      <c r="P45" s="194" t="s">
        <v>219</v>
      </c>
      <c r="Q45" s="167" t="s">
        <v>220</v>
      </c>
      <c r="R45" s="80" t="s">
        <v>333</v>
      </c>
    </row>
    <row r="46" spans="2:18" ht="186" x14ac:dyDescent="0.25">
      <c r="B46" s="45" t="s">
        <v>311</v>
      </c>
      <c r="C46" s="155" t="s">
        <v>195</v>
      </c>
      <c r="D46" s="121" t="s">
        <v>196</v>
      </c>
      <c r="E46" s="172">
        <v>556</v>
      </c>
      <c r="F46" s="173">
        <f t="shared" si="48"/>
        <v>324</v>
      </c>
      <c r="G46" s="173">
        <v>427</v>
      </c>
      <c r="H46" s="174">
        <f t="shared" si="49"/>
        <v>131.79</v>
      </c>
      <c r="I46" s="174">
        <f t="shared" si="50"/>
        <v>76.8</v>
      </c>
      <c r="J46" s="173">
        <f t="shared" si="51"/>
        <v>129</v>
      </c>
      <c r="K46" s="175">
        <f t="shared" si="52"/>
        <v>2.1</v>
      </c>
      <c r="L46" s="173">
        <f t="shared" si="53"/>
        <v>-103</v>
      </c>
      <c r="M46" s="173">
        <f t="shared" si="54"/>
        <v>61</v>
      </c>
      <c r="N46" s="118">
        <v>244</v>
      </c>
      <c r="O46" s="121" t="s">
        <v>217</v>
      </c>
      <c r="P46" s="80" t="s">
        <v>219</v>
      </c>
      <c r="Q46" s="167" t="s">
        <v>220</v>
      </c>
      <c r="R46" s="80" t="s">
        <v>333</v>
      </c>
    </row>
    <row r="47" spans="2:18" ht="84.75" customHeight="1" x14ac:dyDescent="0.25">
      <c r="B47" s="146" t="s">
        <v>312</v>
      </c>
      <c r="C47" s="293" t="s">
        <v>206</v>
      </c>
      <c r="D47" s="121" t="s">
        <v>207</v>
      </c>
      <c r="E47" s="277">
        <v>905</v>
      </c>
      <c r="F47" s="275">
        <f t="shared" si="48"/>
        <v>528</v>
      </c>
      <c r="G47" s="275">
        <v>906</v>
      </c>
      <c r="H47" s="279">
        <f t="shared" si="49"/>
        <v>171.59</v>
      </c>
      <c r="I47" s="279">
        <f t="shared" si="50"/>
        <v>100.11</v>
      </c>
      <c r="J47" s="275">
        <f t="shared" si="51"/>
        <v>-1</v>
      </c>
      <c r="K47" s="280">
        <f t="shared" si="52"/>
        <v>0</v>
      </c>
      <c r="L47" s="275">
        <f t="shared" si="53"/>
        <v>-378</v>
      </c>
      <c r="M47" s="275">
        <f t="shared" si="54"/>
        <v>129</v>
      </c>
      <c r="N47" s="118">
        <v>200</v>
      </c>
      <c r="O47" s="121" t="s">
        <v>208</v>
      </c>
      <c r="P47" s="295" t="s">
        <v>336</v>
      </c>
      <c r="Q47" s="301" t="s">
        <v>220</v>
      </c>
      <c r="R47" s="295" t="s">
        <v>335</v>
      </c>
    </row>
    <row r="48" spans="2:18" ht="84.75" customHeight="1" x14ac:dyDescent="0.25">
      <c r="B48" s="146" t="s">
        <v>313</v>
      </c>
      <c r="C48" s="294"/>
      <c r="D48" s="121" t="s">
        <v>209</v>
      </c>
      <c r="E48" s="278"/>
      <c r="F48" s="270"/>
      <c r="G48" s="270"/>
      <c r="H48" s="272"/>
      <c r="I48" s="272"/>
      <c r="J48" s="270"/>
      <c r="K48" s="274"/>
      <c r="L48" s="270"/>
      <c r="M48" s="270"/>
      <c r="N48" s="118">
        <v>150</v>
      </c>
      <c r="O48" s="121" t="s">
        <v>210</v>
      </c>
      <c r="P48" s="297"/>
      <c r="Q48" s="302"/>
      <c r="R48" s="297"/>
    </row>
    <row r="49" spans="2:18" ht="139.5" x14ac:dyDescent="0.25">
      <c r="B49" s="146" t="s">
        <v>314</v>
      </c>
      <c r="C49" s="179" t="s">
        <v>228</v>
      </c>
      <c r="D49" s="121" t="s">
        <v>229</v>
      </c>
      <c r="E49" s="117">
        <v>485</v>
      </c>
      <c r="F49" s="173">
        <f t="shared" ref="F49" si="55">ROUND((E49/12*$S$3),0)</f>
        <v>283</v>
      </c>
      <c r="G49" s="173">
        <v>284</v>
      </c>
      <c r="H49" s="174">
        <f t="shared" ref="H49" si="56">ROUND(IF(OR(G49=0,F49=0),0,G49/F49*100),2)</f>
        <v>100.35</v>
      </c>
      <c r="I49" s="174">
        <f t="shared" ref="I49" si="57">ROUND(IF(OR(G49=0,E49=0),0,G49/E49*100),2)</f>
        <v>58.56</v>
      </c>
      <c r="J49" s="173">
        <f t="shared" ref="J49" si="58">ROUND(E49-G49,0)</f>
        <v>201</v>
      </c>
      <c r="K49" s="175">
        <f t="shared" ref="K49" si="59">ROUND(IF(OR(J49=0,M49=0),0,J49/M49),1)</f>
        <v>4.9000000000000004</v>
      </c>
      <c r="L49" s="173">
        <f t="shared" ref="L49" si="60">ROUND(F49-G49,0)</f>
        <v>-1</v>
      </c>
      <c r="M49" s="173">
        <f t="shared" ref="M49" si="61">ROUND(G49/$S$3,0)</f>
        <v>41</v>
      </c>
      <c r="N49" s="118">
        <v>0</v>
      </c>
      <c r="O49" s="121" t="s">
        <v>230</v>
      </c>
      <c r="P49" s="203" t="s">
        <v>331</v>
      </c>
      <c r="Q49" s="45" t="s">
        <v>55</v>
      </c>
      <c r="R49" s="203"/>
    </row>
    <row r="50" spans="2:18" ht="279" x14ac:dyDescent="0.25">
      <c r="B50" s="146" t="s">
        <v>315</v>
      </c>
      <c r="C50" s="156" t="s">
        <v>166</v>
      </c>
      <c r="D50" s="156" t="s">
        <v>231</v>
      </c>
      <c r="E50" s="117">
        <v>2882</v>
      </c>
      <c r="F50" s="173">
        <f>ROUND((E50/12*$S$3),0)</f>
        <v>1681</v>
      </c>
      <c r="G50" s="173">
        <v>1649</v>
      </c>
      <c r="H50" s="174">
        <f t="shared" ref="H50" si="62">ROUND(IF(OR(G50=0,F50=0),0,G50/F50*100),2)</f>
        <v>98.1</v>
      </c>
      <c r="I50" s="174">
        <f t="shared" ref="I50" si="63">ROUND(IF(OR(G50=0,E50=0),0,G50/E50*100),2)</f>
        <v>57.22</v>
      </c>
      <c r="J50" s="173">
        <f t="shared" ref="J50" si="64">ROUND(E50-G50,0)</f>
        <v>1233</v>
      </c>
      <c r="K50" s="175">
        <f t="shared" ref="K50" si="65">ROUND(IF(OR(J50=0,M50=0),0,J50/M50),1)</f>
        <v>5.2</v>
      </c>
      <c r="L50" s="173">
        <f t="shared" ref="L50" si="66">ROUND(F50-G50,0)</f>
        <v>32</v>
      </c>
      <c r="M50" s="173">
        <f t="shared" ref="M50" si="67">ROUND(G50/$S$3,0)</f>
        <v>236</v>
      </c>
      <c r="N50" s="118">
        <v>35</v>
      </c>
      <c r="O50" s="202" t="s">
        <v>288</v>
      </c>
      <c r="P50" s="231" t="s">
        <v>329</v>
      </c>
      <c r="Q50" s="45" t="s">
        <v>330</v>
      </c>
      <c r="R50" s="203"/>
    </row>
    <row r="51" spans="2:18" ht="102.75" customHeight="1" x14ac:dyDescent="0.25">
      <c r="B51" s="146" t="s">
        <v>316</v>
      </c>
      <c r="C51" s="156" t="s">
        <v>74</v>
      </c>
      <c r="D51" s="156" t="s">
        <v>248</v>
      </c>
      <c r="E51" s="117">
        <v>1495</v>
      </c>
      <c r="F51" s="173">
        <f t="shared" ref="F51" si="68">ROUND((E51/12*$S$3),0)</f>
        <v>872</v>
      </c>
      <c r="G51" s="173">
        <v>918</v>
      </c>
      <c r="H51" s="174">
        <f t="shared" ref="H51" si="69">ROUND(IF(OR(G51=0,F51=0),0,G51/F51*100),2)</f>
        <v>105.28</v>
      </c>
      <c r="I51" s="174">
        <f t="shared" ref="I51" si="70">ROUND(IF(OR(G51=0,E51=0),0,G51/E51*100),2)</f>
        <v>61.4</v>
      </c>
      <c r="J51" s="173">
        <f t="shared" ref="J51" si="71">ROUND(E51-G51,0)</f>
        <v>577</v>
      </c>
      <c r="K51" s="175">
        <f t="shared" ref="K51" si="72">ROUND(IF(OR(J51=0,M51=0),0,J51/M51),1)</f>
        <v>4.4000000000000004</v>
      </c>
      <c r="L51" s="173">
        <f t="shared" ref="L51" si="73">ROUND(F51-G51,0)</f>
        <v>-46</v>
      </c>
      <c r="M51" s="173">
        <f t="shared" ref="M51" si="74">ROUND(G51/$S$3,0)</f>
        <v>131</v>
      </c>
      <c r="N51" s="118">
        <v>0</v>
      </c>
      <c r="O51" s="205" t="s">
        <v>249</v>
      </c>
      <c r="P51" s="319" t="s">
        <v>337</v>
      </c>
      <c r="Q51" s="45" t="s">
        <v>325</v>
      </c>
      <c r="R51" s="22"/>
    </row>
    <row r="52" spans="2:18" ht="91.5" customHeight="1" x14ac:dyDescent="0.25">
      <c r="B52" s="146" t="s">
        <v>317</v>
      </c>
      <c r="C52" s="156" t="s">
        <v>242</v>
      </c>
      <c r="D52" s="156" t="s">
        <v>290</v>
      </c>
      <c r="E52" s="117">
        <v>36</v>
      </c>
      <c r="F52" s="173">
        <f t="shared" ref="F52" si="75">ROUND((E52/12*$S$3),0)</f>
        <v>21</v>
      </c>
      <c r="G52" s="173">
        <v>21</v>
      </c>
      <c r="H52" s="174">
        <f t="shared" ref="H52" si="76">ROUND(IF(OR(G52=0,F52=0),0,G52/F52*100),2)</f>
        <v>100</v>
      </c>
      <c r="I52" s="174">
        <f t="shared" ref="I52" si="77">ROUND(IF(OR(G52=0,E52=0),0,G52/E52*100),2)</f>
        <v>58.33</v>
      </c>
      <c r="J52" s="173">
        <f t="shared" ref="J52" si="78">ROUND(E52-G52,0)</f>
        <v>15</v>
      </c>
      <c r="K52" s="175">
        <f t="shared" ref="K52" si="79">ROUND(IF(OR(J52=0,M52=0),0,J52/M52),1)</f>
        <v>5</v>
      </c>
      <c r="L52" s="173">
        <f t="shared" ref="L52" si="80">ROUND(F52-G52,0)</f>
        <v>0</v>
      </c>
      <c r="M52" s="173">
        <f t="shared" ref="M52" si="81">ROUND(G52/$S$3,0)</f>
        <v>3</v>
      </c>
      <c r="N52" s="118"/>
      <c r="O52" s="121" t="s">
        <v>289</v>
      </c>
      <c r="P52" s="319" t="s">
        <v>338</v>
      </c>
      <c r="Q52" s="45" t="s">
        <v>325</v>
      </c>
      <c r="R52" s="22"/>
    </row>
    <row r="53" spans="2:18" ht="279" x14ac:dyDescent="0.25">
      <c r="B53" s="146" t="s">
        <v>318</v>
      </c>
      <c r="C53" s="156" t="s">
        <v>294</v>
      </c>
      <c r="D53" s="156" t="s">
        <v>293</v>
      </c>
      <c r="E53" s="117">
        <v>3424</v>
      </c>
      <c r="F53" s="173">
        <f t="shared" ref="F53" si="82">ROUND((E53/12*$S$3),0)</f>
        <v>1997</v>
      </c>
      <c r="G53" s="173">
        <v>2100</v>
      </c>
      <c r="H53" s="174">
        <f t="shared" ref="H53" si="83">ROUND(IF(OR(G53=0,F53=0),0,G53/F53*100),2)</f>
        <v>105.16</v>
      </c>
      <c r="I53" s="174">
        <f t="shared" ref="I53" si="84">ROUND(IF(OR(G53=0,E53=0),0,G53/E53*100),2)</f>
        <v>61.33</v>
      </c>
      <c r="J53" s="173">
        <f t="shared" ref="J53" si="85">ROUND(E53-G53,0)</f>
        <v>1324</v>
      </c>
      <c r="K53" s="175">
        <f t="shared" ref="K53" si="86">ROUND(IF(OR(J53=0,M53=0),0,J53/M53),1)</f>
        <v>4.4000000000000004</v>
      </c>
      <c r="L53" s="173">
        <f t="shared" ref="L53" si="87">ROUND(F53-G53,0)</f>
        <v>-103</v>
      </c>
      <c r="M53" s="173">
        <f t="shared" ref="M53" si="88">ROUND(G53/$S$3,0)</f>
        <v>300</v>
      </c>
      <c r="N53" s="118">
        <v>145</v>
      </c>
      <c r="O53" s="121" t="s">
        <v>295</v>
      </c>
      <c r="P53" s="231" t="s">
        <v>329</v>
      </c>
      <c r="Q53" s="45" t="s">
        <v>330</v>
      </c>
      <c r="R53" s="22"/>
    </row>
    <row r="54" spans="2:18" ht="38.25" customHeight="1" x14ac:dyDescent="0.25">
      <c r="B54" s="157" t="s">
        <v>11</v>
      </c>
      <c r="C54" s="191" t="s">
        <v>275</v>
      </c>
      <c r="D54" s="191"/>
      <c r="E54" s="168"/>
      <c r="F54" s="168"/>
      <c r="G54" s="191"/>
      <c r="H54" s="132"/>
      <c r="I54" s="191"/>
      <c r="J54" s="169"/>
      <c r="K54" s="170"/>
      <c r="L54" s="169"/>
      <c r="M54" s="132"/>
      <c r="N54" s="133"/>
      <c r="O54" s="132"/>
      <c r="P54" s="132"/>
      <c r="Q54" s="140"/>
      <c r="R54" s="134"/>
    </row>
    <row r="55" spans="2:18" ht="173.25" customHeight="1" x14ac:dyDescent="0.25">
      <c r="B55" s="45" t="s">
        <v>46</v>
      </c>
      <c r="C55" s="156" t="s">
        <v>269</v>
      </c>
      <c r="D55" s="156" t="s">
        <v>270</v>
      </c>
      <c r="E55" s="117">
        <v>299</v>
      </c>
      <c r="F55" s="173">
        <f t="shared" ref="F55" si="89">ROUND((E55/12*$S$3),0)</f>
        <v>174</v>
      </c>
      <c r="G55" s="173">
        <v>187</v>
      </c>
      <c r="H55" s="174">
        <f t="shared" ref="H55" si="90">ROUND(IF(OR(G55=0,F55=0),0,G55/F55*100),2)</f>
        <v>107.47</v>
      </c>
      <c r="I55" s="174">
        <f t="shared" ref="I55" si="91">ROUND(IF(OR(G55=0,E55=0),0,G55/E55*100),2)</f>
        <v>62.54</v>
      </c>
      <c r="J55" s="173">
        <f t="shared" ref="J55" si="92">ROUND(E55-G55,0)</f>
        <v>112</v>
      </c>
      <c r="K55" s="175">
        <f t="shared" ref="K55" si="93">ROUND(IF(OR(J55=0,M55=0),0,J55/M55),1)</f>
        <v>4.0999999999999996</v>
      </c>
      <c r="L55" s="173">
        <f t="shared" ref="L55" si="94">ROUND(F55-G55,0)</f>
        <v>-13</v>
      </c>
      <c r="M55" s="173">
        <f t="shared" ref="M55" si="95">ROUND(G55/$S$3,0)</f>
        <v>27</v>
      </c>
      <c r="N55" s="118">
        <v>0</v>
      </c>
      <c r="O55" s="202" t="s">
        <v>276</v>
      </c>
      <c r="P55" s="203" t="s">
        <v>339</v>
      </c>
      <c r="Q55" s="45" t="s">
        <v>340</v>
      </c>
      <c r="R55" s="203"/>
    </row>
    <row r="56" spans="2:18" ht="139.5" x14ac:dyDescent="0.25">
      <c r="B56" s="45" t="s">
        <v>103</v>
      </c>
      <c r="C56" s="266" t="s">
        <v>89</v>
      </c>
      <c r="D56" s="177" t="s">
        <v>278</v>
      </c>
      <c r="E56" s="283"/>
      <c r="F56" s="269"/>
      <c r="G56" s="269"/>
      <c r="H56" s="271"/>
      <c r="I56" s="271"/>
      <c r="J56" s="269"/>
      <c r="K56" s="273"/>
      <c r="L56" s="269"/>
      <c r="M56" s="269"/>
      <c r="N56" s="176">
        <v>50</v>
      </c>
      <c r="O56" s="202" t="s">
        <v>279</v>
      </c>
      <c r="P56" s="203" t="s">
        <v>219</v>
      </c>
      <c r="Q56" s="45" t="s">
        <v>342</v>
      </c>
      <c r="R56" s="203"/>
    </row>
    <row r="57" spans="2:18" ht="209.25" x14ac:dyDescent="0.25">
      <c r="B57" s="45" t="s">
        <v>104</v>
      </c>
      <c r="C57" s="267"/>
      <c r="D57" s="156" t="s">
        <v>323</v>
      </c>
      <c r="E57" s="278"/>
      <c r="F57" s="270"/>
      <c r="G57" s="270"/>
      <c r="H57" s="272"/>
      <c r="I57" s="272"/>
      <c r="J57" s="270"/>
      <c r="K57" s="274"/>
      <c r="L57" s="270"/>
      <c r="M57" s="270"/>
      <c r="N57" s="118">
        <v>182</v>
      </c>
      <c r="O57" s="202" t="s">
        <v>285</v>
      </c>
      <c r="P57" s="231" t="s">
        <v>341</v>
      </c>
      <c r="Q57" s="45" t="s">
        <v>220</v>
      </c>
      <c r="R57" s="203"/>
    </row>
    <row r="58" spans="2:18" ht="209.25" x14ac:dyDescent="0.25">
      <c r="B58" s="45" t="s">
        <v>129</v>
      </c>
      <c r="C58" s="266" t="s">
        <v>205</v>
      </c>
      <c r="D58" s="177" t="s">
        <v>280</v>
      </c>
      <c r="E58" s="277">
        <v>1758</v>
      </c>
      <c r="F58" s="275">
        <f>ROUND((E58/12*$S$3),0)</f>
        <v>1026</v>
      </c>
      <c r="G58" s="275">
        <v>1077</v>
      </c>
      <c r="H58" s="279">
        <f>ROUND(IF(OR(G59=0,F58=0),0,G59/F58*100),2)</f>
        <v>0</v>
      </c>
      <c r="I58" s="279">
        <f>ROUND(IF(OR(G59=0,E58=0),0,G59/E58*100),2)</f>
        <v>0</v>
      </c>
      <c r="J58" s="275">
        <f>ROUND(E58-G59,0)</f>
        <v>1758</v>
      </c>
      <c r="K58" s="280">
        <f>ROUND(IF(OR(J58=0,M58=0),0,J58/M58),1)</f>
        <v>0</v>
      </c>
      <c r="L58" s="275">
        <f>ROUND(F58-G59,0)</f>
        <v>1026</v>
      </c>
      <c r="M58" s="275">
        <f>ROUND(G59/$S$3,0)</f>
        <v>0</v>
      </c>
      <c r="N58" s="118">
        <v>170</v>
      </c>
      <c r="O58" s="202" t="s">
        <v>287</v>
      </c>
      <c r="P58" s="231" t="s">
        <v>341</v>
      </c>
      <c r="Q58" s="45" t="s">
        <v>220</v>
      </c>
      <c r="R58" s="203"/>
    </row>
    <row r="59" spans="2:18" ht="139.5" x14ac:dyDescent="0.25">
      <c r="B59" s="45" t="s">
        <v>319</v>
      </c>
      <c r="C59" s="276"/>
      <c r="D59" s="156" t="s">
        <v>251</v>
      </c>
      <c r="E59" s="278"/>
      <c r="F59" s="270"/>
      <c r="G59" s="270"/>
      <c r="H59" s="272"/>
      <c r="I59" s="272"/>
      <c r="J59" s="270"/>
      <c r="K59" s="274"/>
      <c r="L59" s="270"/>
      <c r="M59" s="270"/>
      <c r="N59" s="118">
        <v>15</v>
      </c>
      <c r="O59" s="202" t="s">
        <v>291</v>
      </c>
      <c r="P59" s="231" t="s">
        <v>219</v>
      </c>
      <c r="Q59" s="45" t="s">
        <v>342</v>
      </c>
      <c r="R59" s="203"/>
    </row>
    <row r="60" spans="2:18" ht="49.5" customHeight="1" x14ac:dyDescent="0.25">
      <c r="B60" s="157" t="s">
        <v>32</v>
      </c>
      <c r="C60" s="191" t="s">
        <v>247</v>
      </c>
      <c r="D60" s="191"/>
      <c r="E60" s="168"/>
      <c r="F60" s="168"/>
      <c r="G60" s="191"/>
      <c r="H60" s="132"/>
      <c r="I60" s="191"/>
      <c r="J60" s="169"/>
      <c r="K60" s="170"/>
      <c r="L60" s="169"/>
      <c r="M60" s="132"/>
      <c r="N60" s="133"/>
      <c r="O60" s="132"/>
      <c r="P60" s="132"/>
      <c r="Q60" s="140"/>
      <c r="R60" s="134"/>
    </row>
    <row r="61" spans="2:18" ht="139.5" x14ac:dyDescent="0.25">
      <c r="B61" s="45" t="s">
        <v>52</v>
      </c>
      <c r="C61" s="156" t="s">
        <v>232</v>
      </c>
      <c r="D61" s="156" t="s">
        <v>233</v>
      </c>
      <c r="E61" s="117"/>
      <c r="F61" s="173"/>
      <c r="G61" s="173"/>
      <c r="H61" s="174"/>
      <c r="I61" s="174"/>
      <c r="J61" s="173"/>
      <c r="K61" s="175"/>
      <c r="L61" s="173"/>
      <c r="M61" s="173"/>
      <c r="N61" s="118"/>
      <c r="O61" s="156" t="s">
        <v>267</v>
      </c>
      <c r="P61" s="231" t="s">
        <v>322</v>
      </c>
      <c r="Q61" s="45" t="s">
        <v>326</v>
      </c>
      <c r="R61" s="204"/>
    </row>
    <row r="62" spans="2:18" ht="139.5" x14ac:dyDescent="0.25">
      <c r="B62" s="45" t="s">
        <v>105</v>
      </c>
      <c r="C62" s="156" t="s">
        <v>232</v>
      </c>
      <c r="D62" s="156" t="s">
        <v>234</v>
      </c>
      <c r="E62" s="117"/>
      <c r="F62" s="173"/>
      <c r="G62" s="173"/>
      <c r="H62" s="174"/>
      <c r="I62" s="174"/>
      <c r="J62" s="173"/>
      <c r="K62" s="175"/>
      <c r="L62" s="173"/>
      <c r="M62" s="173"/>
      <c r="N62" s="118"/>
      <c r="O62" s="156" t="s">
        <v>268</v>
      </c>
      <c r="P62" s="231" t="s">
        <v>322</v>
      </c>
      <c r="Q62" s="45" t="s">
        <v>326</v>
      </c>
      <c r="R62" s="203"/>
    </row>
    <row r="64" spans="2:18" x14ac:dyDescent="0.25">
      <c r="B64" s="119"/>
      <c r="C64" s="119"/>
      <c r="R64" s="119"/>
    </row>
  </sheetData>
  <mergeCells count="158">
    <mergeCell ref="G23:G24"/>
    <mergeCell ref="H23:H24"/>
    <mergeCell ref="I23:I24"/>
    <mergeCell ref="J23:J24"/>
    <mergeCell ref="K23:K24"/>
    <mergeCell ref="R38:R40"/>
    <mergeCell ref="M58:M59"/>
    <mergeCell ref="C58:C59"/>
    <mergeCell ref="E58:E59"/>
    <mergeCell ref="F58:F59"/>
    <mergeCell ref="G58:G59"/>
    <mergeCell ref="H58:H59"/>
    <mergeCell ref="I58:I59"/>
    <mergeCell ref="J58:J59"/>
    <mergeCell ref="K58:K59"/>
    <mergeCell ref="L58:L59"/>
    <mergeCell ref="B4:B5"/>
    <mergeCell ref="C4:C5"/>
    <mergeCell ref="D4:D5"/>
    <mergeCell ref="E4:F4"/>
    <mergeCell ref="G4:G5"/>
    <mergeCell ref="H4:H5"/>
    <mergeCell ref="I4:I5"/>
    <mergeCell ref="I14:I15"/>
    <mergeCell ref="M18:M19"/>
    <mergeCell ref="C18:C19"/>
    <mergeCell ref="E18:E19"/>
    <mergeCell ref="F18:F19"/>
    <mergeCell ref="G18:G19"/>
    <mergeCell ref="H18:H19"/>
    <mergeCell ref="I18:I19"/>
    <mergeCell ref="J18:J19"/>
    <mergeCell ref="K18:K19"/>
    <mergeCell ref="L18:L19"/>
    <mergeCell ref="J14:J15"/>
    <mergeCell ref="K14:K15"/>
    <mergeCell ref="L14:L15"/>
    <mergeCell ref="M14:M15"/>
    <mergeCell ref="Q33:Q34"/>
    <mergeCell ref="P1:R1"/>
    <mergeCell ref="Q3:R3"/>
    <mergeCell ref="C14:C15"/>
    <mergeCell ref="E14:E15"/>
    <mergeCell ref="F14:F15"/>
    <mergeCell ref="J4:J5"/>
    <mergeCell ref="R4:R5"/>
    <mergeCell ref="K4:K5"/>
    <mergeCell ref="L4:L5"/>
    <mergeCell ref="M4:M5"/>
    <mergeCell ref="N4:O4"/>
    <mergeCell ref="P4:P5"/>
    <mergeCell ref="Q4:Q5"/>
    <mergeCell ref="P14:P15"/>
    <mergeCell ref="Q14:Q15"/>
    <mergeCell ref="R14:R15"/>
    <mergeCell ref="G14:G15"/>
    <mergeCell ref="H14:H15"/>
    <mergeCell ref="L23:L24"/>
    <mergeCell ref="M23:M24"/>
    <mergeCell ref="C23:C24"/>
    <mergeCell ref="E23:E24"/>
    <mergeCell ref="F23:F24"/>
    <mergeCell ref="I35:I37"/>
    <mergeCell ref="R28:R29"/>
    <mergeCell ref="C33:C34"/>
    <mergeCell ref="E33:E34"/>
    <mergeCell ref="F33:F34"/>
    <mergeCell ref="G33:G34"/>
    <mergeCell ref="H33:H34"/>
    <mergeCell ref="I33:I34"/>
    <mergeCell ref="J33:J34"/>
    <mergeCell ref="L33:L34"/>
    <mergeCell ref="M33:M34"/>
    <mergeCell ref="J28:J29"/>
    <mergeCell ref="K28:K29"/>
    <mergeCell ref="L28:L29"/>
    <mergeCell ref="M28:M29"/>
    <mergeCell ref="P28:P29"/>
    <mergeCell ref="Q28:Q29"/>
    <mergeCell ref="P33:P34"/>
    <mergeCell ref="C28:C29"/>
    <mergeCell ref="E28:E29"/>
    <mergeCell ref="F28:F29"/>
    <mergeCell ref="G28:G29"/>
    <mergeCell ref="H28:H29"/>
    <mergeCell ref="I28:I29"/>
    <mergeCell ref="C41:C44"/>
    <mergeCell ref="E41:E44"/>
    <mergeCell ref="F41:F44"/>
    <mergeCell ref="G41:G44"/>
    <mergeCell ref="M47:M48"/>
    <mergeCell ref="P47:P48"/>
    <mergeCell ref="Q47:Q48"/>
    <mergeCell ref="R33:R34"/>
    <mergeCell ref="H41:H44"/>
    <mergeCell ref="I41:I44"/>
    <mergeCell ref="J38:J40"/>
    <mergeCell ref="K38:K40"/>
    <mergeCell ref="L38:L40"/>
    <mergeCell ref="M38:M40"/>
    <mergeCell ref="P38:P40"/>
    <mergeCell ref="Q38:Q40"/>
    <mergeCell ref="J35:J37"/>
    <mergeCell ref="K35:K37"/>
    <mergeCell ref="L35:L37"/>
    <mergeCell ref="M35:M37"/>
    <mergeCell ref="P35:P37"/>
    <mergeCell ref="Q35:Q37"/>
    <mergeCell ref="R35:R37"/>
    <mergeCell ref="H35:H37"/>
    <mergeCell ref="I38:I40"/>
    <mergeCell ref="C35:C37"/>
    <mergeCell ref="E35:E37"/>
    <mergeCell ref="F35:F37"/>
    <mergeCell ref="G35:G37"/>
    <mergeCell ref="E56:E57"/>
    <mergeCell ref="F56:F57"/>
    <mergeCell ref="R47:R48"/>
    <mergeCell ref="R43:R44"/>
    <mergeCell ref="C47:C48"/>
    <mergeCell ref="E47:E48"/>
    <mergeCell ref="F47:F48"/>
    <mergeCell ref="G47:G48"/>
    <mergeCell ref="H47:H48"/>
    <mergeCell ref="I47:I48"/>
    <mergeCell ref="J47:J48"/>
    <mergeCell ref="K47:K48"/>
    <mergeCell ref="L47:L48"/>
    <mergeCell ref="J41:J44"/>
    <mergeCell ref="K41:K44"/>
    <mergeCell ref="L41:L44"/>
    <mergeCell ref="M41:M44"/>
    <mergeCell ref="P41:P44"/>
    <mergeCell ref="Q41:Q44"/>
    <mergeCell ref="C56:C57"/>
    <mergeCell ref="P21:P22"/>
    <mergeCell ref="G56:G57"/>
    <mergeCell ref="H56:H57"/>
    <mergeCell ref="I56:I57"/>
    <mergeCell ref="J56:J57"/>
    <mergeCell ref="K56:K57"/>
    <mergeCell ref="L56:L57"/>
    <mergeCell ref="M56:M57"/>
    <mergeCell ref="M21:M22"/>
    <mergeCell ref="C21:C22"/>
    <mergeCell ref="E21:E22"/>
    <mergeCell ref="F21:F22"/>
    <mergeCell ref="G21:G22"/>
    <mergeCell ref="H21:H22"/>
    <mergeCell ref="I21:I22"/>
    <mergeCell ref="J21:J22"/>
    <mergeCell ref="K21:K22"/>
    <mergeCell ref="L21:L22"/>
    <mergeCell ref="C38:C40"/>
    <mergeCell ref="E38:E40"/>
    <mergeCell ref="F38:F40"/>
    <mergeCell ref="G38:G40"/>
    <mergeCell ref="H38:H40"/>
  </mergeCells>
  <printOptions horizontalCentered="1"/>
  <pageMargins left="0.23622047244094491" right="0.23622047244094491" top="0.59055118110236227" bottom="0" header="0.31496062992125984" footer="0.31496062992125984"/>
  <pageSetup paperSize="8" scale="36" fitToHeight="5" orientation="landscape" r:id="rId1"/>
  <headerFooter>
    <oddFooter xml:space="preserve">&amp;R&amp;P
</oddFooter>
  </headerFooter>
  <rowBreaks count="4" manualBreakCount="4">
    <brk id="20" min="1" max="18" man="1"/>
    <brk id="31" min="1" max="18" man="1"/>
    <brk id="46" min="1" max="18" man="1"/>
    <brk id="59" min="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Пр15_от_00.08.25 </vt:lpstr>
      <vt:lpstr>'Пр15_от_00.08.25 '!Заголовки_для_печати</vt:lpstr>
      <vt:lpstr>'Протокол 3 раздельно'!Заголовки_для_печати</vt:lpstr>
      <vt:lpstr>'Пр15_от_00.08.25 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2025-08-14T08:04:14Z</cp:lastPrinted>
  <dcterms:created xsi:type="dcterms:W3CDTF">2021-02-08T07:03:21Z</dcterms:created>
  <dcterms:modified xsi:type="dcterms:W3CDTF">2025-08-14T11:11:03Z</dcterms:modified>
</cp:coreProperties>
</file>